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etaxsa.sharepoint.com/sites/shared/Shared Documents/ΕΤΑΧ/1. ΣΣ ΚΑΠ 2023-2027/2. ΔΗΜΟΣΙΑ/1. ΠΡΟΕΤΟΙΜΑΣΙΑ ΠΡΟΣΚΛΗΣΗΣ/ΚΑΤΟΠΙΝ ΠΑΡΑΤΗΡΗΣΕΩΝ 1/"/>
    </mc:Choice>
  </mc:AlternateContent>
  <xr:revisionPtr revIDLastSave="429" documentId="13_ncr:1_{4CE3D205-C00D-4196-B2FB-36EE91B7AF88}" xr6:coauthVersionLast="47" xr6:coauthVersionMax="47" xr10:uidLastSave="{12410323-01F0-41A5-AA03-AA3BDD70F051}"/>
  <bookViews>
    <workbookView xWindow="-120" yWindow="-120" windowWidth="29040" windowHeight="15840" firstSheet="1" activeTab="3" xr2:uid="{00000000-000D-0000-FFFF-FFFF00000000}"/>
  </bookViews>
  <sheets>
    <sheet name="ΤΙΜΕΣ ΑΠΛΟΠΟΙΗΜΕΝΟΥ ΚΟΣΤΟΥΣ" sheetId="3" r:id="rId1"/>
    <sheet name="Α1_Δ.Σ. ΕΡΓΟΥ" sheetId="16" r:id="rId2"/>
    <sheet name="Α2_ΧΡΟΝΟΔΙΑΓΡΑΜΜΑ" sheetId="13" r:id="rId3"/>
    <sheet name="Π1. ΠΡΟΫΠ.ΣΜΟΣ ΕΡΓΟΥ" sheetId="4" r:id="rId4"/>
    <sheet name="Π2.ΚΤΙΡΙΑΚΑ ΕΚΣΥΓΧΡ." sheetId="2" r:id="rId5"/>
    <sheet name="Π.3 ΠΕΡΙΒ.ΧΩΡ.ΧΔΣ" sheetId="10" r:id="rId6"/>
    <sheet name="Π.4 ΕΚΔΗΛΩΣΕΙΣ" sheetId="5" r:id="rId7"/>
    <sheet name="Δ.5.1 ΣΥΓΚΕΝΤΡΩΤΙΚΟΣ" sheetId="1" r:id="rId8"/>
    <sheet name="ΠΙΝΑΚΑΣ ΑΝΑΔΡΟΜΙΚΩΝ ΔΑΠΑΝΩΝ" sheetId="17" r:id="rId9"/>
  </sheets>
  <definedNames>
    <definedName name="_Hlk193449644" localSheetId="7">'Δ.5.1 ΣΥΓΚΕΝΤΡΩΤΙΚΟΣ'!$A$36</definedName>
    <definedName name="_xlnm.Print_Titles" localSheetId="7">'Δ.5.1 ΣΥΓΚΕΝΤΡΩΤΙΚΟΣ'!$17:$18</definedName>
    <definedName name="_xlnm.Print_Titles" localSheetId="3">'Π1. ΠΡΟΫΠ.ΣΜΟΣ ΕΡΓΟΥ'!$17:$17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7" l="1"/>
  <c r="I6" i="17"/>
  <c r="I7" i="17"/>
  <c r="I8" i="17"/>
  <c r="I9" i="17"/>
  <c r="J9" i="17" s="1"/>
  <c r="I10" i="17"/>
  <c r="J10" i="17" s="1"/>
  <c r="I11" i="17"/>
  <c r="J11" i="17" s="1"/>
  <c r="I4" i="17"/>
  <c r="G25" i="5"/>
  <c r="G20" i="5"/>
  <c r="G21" i="5"/>
  <c r="G22" i="5"/>
  <c r="G23" i="5"/>
  <c r="G24" i="5"/>
  <c r="G19" i="5"/>
  <c r="G18" i="10"/>
  <c r="G19" i="10"/>
  <c r="G20" i="10"/>
  <c r="G21" i="10"/>
  <c r="G22" i="10"/>
  <c r="G23" i="10"/>
  <c r="G24" i="10"/>
  <c r="G25" i="10"/>
  <c r="G26" i="10"/>
  <c r="G27" i="10"/>
  <c r="G17" i="10"/>
  <c r="G61" i="4"/>
  <c r="G62" i="4"/>
  <c r="G63" i="4"/>
  <c r="G64" i="4"/>
  <c r="G65" i="4"/>
  <c r="G60" i="4"/>
  <c r="G58" i="4"/>
  <c r="G53" i="4"/>
  <c r="G54" i="4"/>
  <c r="G55" i="4"/>
  <c r="G56" i="4"/>
  <c r="G57" i="4"/>
  <c r="G52" i="4"/>
  <c r="G50" i="4"/>
  <c r="G47" i="4"/>
  <c r="G48" i="4"/>
  <c r="G46" i="4"/>
  <c r="G41" i="4"/>
  <c r="G42" i="4"/>
  <c r="G43" i="4"/>
  <c r="G44" i="4"/>
  <c r="G40" i="4"/>
  <c r="G34" i="4"/>
  <c r="G35" i="4"/>
  <c r="G36" i="4"/>
  <c r="G37" i="4"/>
  <c r="G38" i="4"/>
  <c r="G33" i="4"/>
  <c r="G31" i="4"/>
  <c r="G20" i="4"/>
  <c r="G21" i="4"/>
  <c r="G22" i="4"/>
  <c r="G23" i="4"/>
  <c r="G24" i="4"/>
  <c r="G25" i="4"/>
  <c r="G26" i="4"/>
  <c r="G27" i="4"/>
  <c r="G28" i="4"/>
  <c r="G29" i="4"/>
  <c r="G30" i="4"/>
  <c r="G19" i="4"/>
  <c r="C44" i="3"/>
  <c r="C43" i="3"/>
  <c r="C42" i="3"/>
  <c r="C41" i="3"/>
  <c r="C40" i="3"/>
  <c r="C39" i="3"/>
  <c r="C37" i="3"/>
  <c r="C36" i="3"/>
  <c r="C35" i="3"/>
  <c r="C34" i="3"/>
  <c r="C33" i="3"/>
  <c r="C32" i="3"/>
  <c r="C31" i="3"/>
  <c r="C30" i="3"/>
  <c r="C29" i="3"/>
  <c r="C25" i="3"/>
  <c r="E25" i="3" s="1"/>
  <c r="I25" i="3" s="1"/>
  <c r="C24" i="3"/>
  <c r="C23" i="3"/>
  <c r="E23" i="3" s="1"/>
  <c r="I23" i="3" s="1"/>
  <c r="C21" i="3"/>
  <c r="E21" i="3" s="1"/>
  <c r="I21" i="3" s="1"/>
  <c r="C20" i="3"/>
  <c r="C19" i="3"/>
  <c r="E19" i="3" s="1"/>
  <c r="I19" i="3" s="1"/>
  <c r="E24" i="3"/>
  <c r="J8" i="17"/>
  <c r="J7" i="17"/>
  <c r="J6" i="17"/>
  <c r="J5" i="17"/>
  <c r="J4" i="17"/>
  <c r="H30" i="16"/>
  <c r="H31" i="16" s="1"/>
  <c r="H26" i="16"/>
  <c r="H22" i="16"/>
  <c r="E20" i="3"/>
  <c r="I20" i="3" s="1"/>
  <c r="H32" i="16" l="1"/>
  <c r="H33" i="16" s="1"/>
  <c r="H34" i="16" s="1"/>
  <c r="H35" i="16" s="1"/>
  <c r="H37" i="16" s="1"/>
  <c r="H39" i="16" s="1"/>
  <c r="I24" i="3"/>
  <c r="D11" i="1"/>
  <c r="D12" i="1"/>
  <c r="D13" i="1"/>
  <c r="D14" i="1"/>
  <c r="D10" i="1"/>
  <c r="C11" i="10"/>
  <c r="C12" i="10"/>
  <c r="C13" i="10"/>
  <c r="C14" i="10"/>
  <c r="C10" i="10"/>
  <c r="C11" i="2"/>
  <c r="C12" i="2"/>
  <c r="C13" i="2"/>
  <c r="C14" i="2"/>
  <c r="C10" i="2"/>
  <c r="F37" i="4"/>
  <c r="H37" i="4" s="1"/>
  <c r="F31" i="4"/>
  <c r="F22" i="4"/>
  <c r="H22" i="4"/>
  <c r="F23" i="4"/>
  <c r="F24" i="4"/>
  <c r="F25" i="4"/>
  <c r="H25" i="4" s="1"/>
  <c r="F26" i="4"/>
  <c r="H26" i="4" s="1"/>
  <c r="F27" i="4"/>
  <c r="H27" i="4" s="1"/>
  <c r="F28" i="4"/>
  <c r="H28" i="4" s="1"/>
  <c r="F29" i="4"/>
  <c r="H29" i="4"/>
  <c r="F30" i="4"/>
  <c r="H30" i="4"/>
  <c r="G36" i="3"/>
  <c r="G33" i="3"/>
  <c r="G32" i="3"/>
  <c r="F20" i="5"/>
  <c r="H20" i="5" s="1"/>
  <c r="F21" i="5"/>
  <c r="F22" i="5"/>
  <c r="F23" i="5"/>
  <c r="F24" i="5"/>
  <c r="I18" i="5"/>
  <c r="G34" i="3"/>
  <c r="G35" i="3"/>
  <c r="G37" i="3"/>
  <c r="C58" i="2"/>
  <c r="E57" i="2"/>
  <c r="E56" i="2"/>
  <c r="E55" i="2"/>
  <c r="E54" i="2"/>
  <c r="E53" i="2"/>
  <c r="E52" i="2"/>
  <c r="E51" i="2"/>
  <c r="E50" i="2"/>
  <c r="E49" i="2"/>
  <c r="E48" i="2"/>
  <c r="E47" i="2"/>
  <c r="E46" i="2"/>
  <c r="E45" i="2"/>
  <c r="E44" i="2"/>
  <c r="E43" i="2"/>
  <c r="E41" i="2"/>
  <c r="E40" i="2"/>
  <c r="E19" i="2"/>
  <c r="G42" i="3"/>
  <c r="G43" i="3"/>
  <c r="G44" i="3"/>
  <c r="D24" i="3"/>
  <c r="F24" i="3"/>
  <c r="G24" i="3"/>
  <c r="D25" i="3"/>
  <c r="F25" i="3"/>
  <c r="G25" i="3"/>
  <c r="G23" i="3"/>
  <c r="F23" i="3"/>
  <c r="D23" i="3"/>
  <c r="G20" i="3"/>
  <c r="G21" i="3"/>
  <c r="G19" i="3"/>
  <c r="D20" i="3"/>
  <c r="D21" i="3"/>
  <c r="D19" i="3"/>
  <c r="F20" i="3"/>
  <c r="F21" i="3"/>
  <c r="F19" i="3"/>
  <c r="F27" i="10"/>
  <c r="H27" i="10" s="1"/>
  <c r="F26" i="10"/>
  <c r="H26" i="10" s="1"/>
  <c r="F25" i="10"/>
  <c r="H25" i="10" s="1"/>
  <c r="F24" i="10"/>
  <c r="H24" i="10" s="1"/>
  <c r="F23" i="10"/>
  <c r="H23" i="10" s="1"/>
  <c r="F22" i="10"/>
  <c r="H22" i="10" s="1"/>
  <c r="F21" i="10"/>
  <c r="H21" i="10" s="1"/>
  <c r="F20" i="10"/>
  <c r="H20" i="10" s="1"/>
  <c r="F19" i="10"/>
  <c r="H19" i="10" s="1"/>
  <c r="F18" i="10"/>
  <c r="H18" i="10" s="1"/>
  <c r="F17" i="10"/>
  <c r="H17" i="10" s="1"/>
  <c r="C37" i="2"/>
  <c r="E20" i="2"/>
  <c r="E22" i="2"/>
  <c r="E23" i="2"/>
  <c r="E24" i="2"/>
  <c r="E25" i="2"/>
  <c r="E26" i="2"/>
  <c r="E27" i="2"/>
  <c r="E28" i="2"/>
  <c r="E29" i="2"/>
  <c r="E30" i="2"/>
  <c r="E31" i="2"/>
  <c r="E32" i="2"/>
  <c r="E33" i="2"/>
  <c r="E34" i="2"/>
  <c r="E35" i="2"/>
  <c r="E36" i="2"/>
  <c r="I45" i="4"/>
  <c r="I39" i="4"/>
  <c r="I32" i="4"/>
  <c r="F21" i="4"/>
  <c r="F20" i="4"/>
  <c r="H20" i="4" s="1"/>
  <c r="F19" i="4"/>
  <c r="I18" i="4"/>
  <c r="F19" i="5"/>
  <c r="H19" i="5" s="1"/>
  <c r="F25" i="5"/>
  <c r="F49" i="4"/>
  <c r="F50" i="4"/>
  <c r="F57" i="4"/>
  <c r="F56" i="4"/>
  <c r="F55" i="4"/>
  <c r="F54" i="4"/>
  <c r="F53" i="4"/>
  <c r="F52" i="4"/>
  <c r="F65" i="4"/>
  <c r="F64" i="4"/>
  <c r="F63" i="4"/>
  <c r="F62" i="4"/>
  <c r="F61" i="4"/>
  <c r="F60" i="4"/>
  <c r="F48" i="4"/>
  <c r="F47" i="4"/>
  <c r="F46" i="4"/>
  <c r="F44" i="4"/>
  <c r="F43" i="4"/>
  <c r="F42" i="4"/>
  <c r="F41" i="4"/>
  <c r="F40" i="4"/>
  <c r="F38" i="4"/>
  <c r="F36" i="4"/>
  <c r="F35" i="4"/>
  <c r="F34" i="4"/>
  <c r="F33" i="4"/>
  <c r="F58" i="4"/>
  <c r="I58" i="4" s="1"/>
  <c r="H24" i="5" l="1"/>
  <c r="H22" i="5"/>
  <c r="G18" i="5"/>
  <c r="F18" i="5"/>
  <c r="F26" i="5" s="1"/>
  <c r="K20" i="3"/>
  <c r="K23" i="3"/>
  <c r="H20" i="3"/>
  <c r="J24" i="3"/>
  <c r="J20" i="3"/>
  <c r="H23" i="3"/>
  <c r="H24" i="3"/>
  <c r="J23" i="3"/>
  <c r="K25" i="3"/>
  <c r="K19" i="3"/>
  <c r="K24" i="3"/>
  <c r="K21" i="3"/>
  <c r="H31" i="4"/>
  <c r="H24" i="4"/>
  <c r="H23" i="4"/>
  <c r="H23" i="5"/>
  <c r="H21" i="5"/>
  <c r="H19" i="3"/>
  <c r="J19" i="3"/>
  <c r="H21" i="3"/>
  <c r="J21" i="3"/>
  <c r="H25" i="3"/>
  <c r="J25" i="3"/>
  <c r="H50" i="4"/>
  <c r="H44" i="4"/>
  <c r="H63" i="4"/>
  <c r="H34" i="4"/>
  <c r="H65" i="4"/>
  <c r="H48" i="4"/>
  <c r="H56" i="4"/>
  <c r="E58" i="2"/>
  <c r="G41" i="3" s="1"/>
  <c r="F28" i="10"/>
  <c r="C30" i="10" s="1"/>
  <c r="C32" i="10" s="1"/>
  <c r="H28" i="10"/>
  <c r="G28" i="10"/>
  <c r="E37" i="2"/>
  <c r="H61" i="4"/>
  <c r="H58" i="4"/>
  <c r="H55" i="4"/>
  <c r="H54" i="4"/>
  <c r="H52" i="4"/>
  <c r="H40" i="4"/>
  <c r="H41" i="4"/>
  <c r="H43" i="4"/>
  <c r="H36" i="4"/>
  <c r="F45" i="4"/>
  <c r="F32" i="4"/>
  <c r="F18" i="4"/>
  <c r="H19" i="4"/>
  <c r="H21" i="4"/>
  <c r="F59" i="4"/>
  <c r="G26" i="5"/>
  <c r="H46" i="4"/>
  <c r="H47" i="4"/>
  <c r="F51" i="4"/>
  <c r="F39" i="4"/>
  <c r="H49" i="4"/>
  <c r="I51" i="4"/>
  <c r="H57" i="4"/>
  <c r="H62" i="4"/>
  <c r="H60" i="4"/>
  <c r="H64" i="4"/>
  <c r="H42" i="4"/>
  <c r="H35" i="4"/>
  <c r="H33" i="4"/>
  <c r="H38" i="4"/>
  <c r="H18" i="5" l="1"/>
  <c r="H25" i="5"/>
  <c r="I25" i="5" s="1"/>
  <c r="I26" i="5" s="1"/>
  <c r="H53" i="4"/>
  <c r="G40" i="3"/>
  <c r="G39" i="3"/>
  <c r="G29" i="3"/>
  <c r="G31" i="3"/>
  <c r="G30" i="3"/>
  <c r="H45" i="4"/>
  <c r="H32" i="4"/>
  <c r="H59" i="4"/>
  <c r="F66" i="4"/>
  <c r="H39" i="4"/>
  <c r="G18" i="4"/>
  <c r="H18" i="4"/>
  <c r="G32" i="4"/>
  <c r="G51" i="4"/>
  <c r="H51" i="4" s="1"/>
  <c r="G45" i="4"/>
  <c r="G39" i="4"/>
  <c r="I59" i="4"/>
  <c r="I66" i="4" s="1"/>
  <c r="G59" i="4"/>
  <c r="H26" i="5" l="1"/>
  <c r="H66" i="4"/>
  <c r="G66" i="4"/>
  <c r="E29" i="1" l="1"/>
  <c r="D29" i="1"/>
  <c r="F20" i="1" s="1"/>
  <c r="F29" i="1" l="1"/>
  <c r="F19" i="1"/>
  <c r="F28" i="1"/>
  <c r="F27" i="1"/>
  <c r="F26" i="1"/>
  <c r="F23" i="1"/>
  <c r="F22" i="1"/>
  <c r="F21" i="1"/>
  <c r="F25" i="1"/>
  <c r="F24" i="1"/>
</calcChain>
</file>

<file path=xl/sharedStrings.xml><?xml version="1.0" encoding="utf-8"?>
<sst xmlns="http://schemas.openxmlformats.org/spreadsheetml/2006/main" count="552" uniqueCount="319">
  <si>
    <t>Δ.5.1 ΠΙΝΑΚΑΣ ΑΝΑΛΥΣΗΣ ΚΟΣΤΟΥΣ ΤΗΣ ΠΡΟΤΑΣΗΣ – ΧΡΟΝΟΔΙΑΓΡΑΜΜΑ</t>
  </si>
  <si>
    <t>Α/Α</t>
  </si>
  <si>
    <t>Επιλέξιμη Δημόσια Δαπάνη (€)</t>
  </si>
  <si>
    <t>Α' ΕΞΑΜ.</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</si>
  <si>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</si>
  <si>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</si>
  <si>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</si>
  <si>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</si>
  <si>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</si>
  <si>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</si>
  <si>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</si>
  <si>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</si>
  <si>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</si>
  <si>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</si>
  <si>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</si>
  <si>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</si>
  <si>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ΑΓΟΡΑΣ ΑΥΤΟΚΙΝΗΤΟΥ</t>
  </si>
  <si>
    <t>ΔΑΠΑΝΗ ΥΠΟΒΟΛΗΣ ΦΑΚΕΛΟΥ ΚΑΙ ΤΕΧΝΙΚΗ ΣΤΗΡΙΞΗ ΓΙΑ ΤΗΝ ΥΛΟΠΟΙΗΣΗ ΤΟΥ ΕΡΓΟΥ</t>
  </si>
  <si>
    <t>ΣΥΝΟΛΙΚΗ ΚΟΣΤΟΣ ΠΡΟΤΑΣΗΣ ΚΑΙ ΚΑΤΑΝΟΜΗ ΑΝΑ ΕΞΑΜΗΝΟ</t>
  </si>
  <si>
    <t>(*****) </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</si>
  <si>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</si>
  <si>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</si>
  <si>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</si>
  <si>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</si>
  <si>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</si>
  <si>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</si>
  <si>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</si>
  <si>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</si>
  <si>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</si>
  <si>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</si>
  <si>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</si>
  <si>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</si>
  <si>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</si>
  <si>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</si>
  <si>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</si>
  <si>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 Συμπληρώνεται το ποσοστό υλοποίησης του έργου ανά εξάμηνο</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</si>
  <si>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</si>
  <si>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</si>
  <si>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</si>
  <si>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</si>
  <si>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</si>
  <si>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1.</t>
  </si>
  <si>
    <t>Εκσκαφές – χωματουργικά</t>
  </si>
  <si>
    <t>2.1</t>
  </si>
  <si>
    <t>Σκελετός οπλισμένου σκυροδέματος</t>
  </si>
  <si>
    <t>-</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</si>
  <si>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</si>
  <si>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</si>
  <si>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</si>
  <si>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</si>
  <si>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</si>
  <si>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</si>
  <si>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</si>
  <si>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</si>
  <si>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</si>
  <si>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</si>
  <si>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</si>
  <si>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</si>
  <si>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</si>
  <si>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</si>
  <si>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</si>
  <si>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</si>
  <si>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</si>
  <si>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</si>
  <si>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</si>
  <si>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</si>
  <si>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</si>
  <si>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</si>
  <si>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</si>
  <si>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</si>
  <si>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</si>
  <si>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</si>
  <si>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</si>
  <si>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</si>
  <si>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</si>
  <si>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</si>
  <si>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</si>
  <si>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</si>
  <si>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</si>
  <si>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</si>
  <si>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</si>
  <si>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</si>
  <si>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</si>
  <si>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</si>
  <si>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</si>
  <si>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</si>
  <si>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Διατηρητέα 
(30 % πλέον συμβατικού)</t>
  </si>
  <si>
    <t>Παραδοσιακά 
(15 % πλέον συμβατικού)</t>
  </si>
  <si>
    <t>Υπολογισμός πρότυπου κόστους</t>
  </si>
  <si>
    <t>Υποσταθμός μέσης τάσης (Υ/Σ Μ.Τ.)</t>
  </si>
  <si>
    <t>90,00€ / KVA</t>
  </si>
  <si>
    <t>Εμβαδόν κλιματιζόμενης επιφάνειας x 700 BTU x 0,100 €</t>
  </si>
  <si>
    <t>Κλιματισμός - Θέρμανση</t>
  </si>
  <si>
    <t>Εμβαδόν δόμησης x 40 €/τ.μ.</t>
  </si>
  <si>
    <t>Διαμόρφωση περιβάλλοντος χώρου</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</si>
  <si>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</si>
  <si>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</si>
  <si>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</si>
  <si>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</si>
  <si>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</si>
  <si>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</si>
  <si>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</si>
  <si>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</si>
  <si>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</si>
  <si>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</si>
  <si>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</si>
  <si>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t>ΣΥΝΟΛΟ ΛΟΙΠΩΝ ΔΑΠΑΝΩΝ</t>
  </si>
  <si>
    <r>
      <t>ΠΟΣΟΣΤΟ (%)</t>
    </r>
    <r>
      <rPr>
        <b/>
        <vertAlign val="superscript"/>
        <sz val="11"/>
        <color theme="1"/>
        <rFont val="Calibri"/>
        <family val="2"/>
        <charset val="161"/>
      </rPr>
      <t xml:space="preserve"> 
(**)</t>
    </r>
  </si>
  <si>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</si>
  <si>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</si>
  <si>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</si>
  <si>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</si>
  <si>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</si>
  <si>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</si>
  <si>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</si>
  <si>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</si>
  <si>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</si>
  <si>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</si>
  <si>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</si>
  <si>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</si>
  <si>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</si>
  <si>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</si>
  <si>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</si>
  <si>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</si>
  <si>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</si>
  <si>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</si>
  <si>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</si>
  <si>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</si>
  <si>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</si>
  <si>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</si>
  <si>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</si>
  <si>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Περιβάλλων χώρος</t>
  </si>
  <si>
    <t>κατ΄αποκοπή</t>
  </si>
  <si>
    <t>κατ΄ αποκοπή</t>
  </si>
  <si>
    <t>ΣΥΝΟΛΟ</t>
  </si>
  <si>
    <t xml:space="preserve"> KVA</t>
  </si>
  <si>
    <t>τεμ.</t>
  </si>
  <si>
    <t>Ανελκυστήρας (καμπίνα και μηχανοστάσιο)</t>
  </si>
  <si>
    <t>Παρατηρήσεις</t>
  </si>
  <si>
    <t>Τιμές απλοποιημένου κόστους</t>
  </si>
  <si>
    <t>Προσφορές</t>
  </si>
  <si>
    <t>Δικαιολογητικά, σύμφωνα με την πρόσκληση</t>
  </si>
  <si>
    <t>ΤΕΤΡΑΓΩΝΙΚΑ ΜΕΤΡΑ ΠΕΡΙΒ. ΧΩΡΟΥ</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</si>
  <si>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</si>
  <si>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</si>
  <si>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</si>
  <si>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</si>
  <si>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</si>
  <si>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</si>
  <si>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</si>
  <si>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</si>
  <si>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</si>
  <si>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τρέχον μέτρο</t>
  </si>
  <si>
    <t xml:space="preserve">Δεν απαιτούνται προσφορές. </t>
  </si>
  <si>
    <t>ΑΙΤΟΥΜΕΝΟΣ ΠΡΟΫΠ/ΣΜΟΣ (€)</t>
  </si>
  <si>
    <t>Ο ΜΗΧΑΝΙΚΟΣ</t>
  </si>
  <si>
    <t>ΟΝΟΜΑΤΕΠΩΝΥΜΟ/ΥΠΟΓΡΑΦΗ</t>
  </si>
  <si>
    <t>ΗΜΕΡΟΜΗΝΙΑ: ….......................</t>
  </si>
  <si>
    <t>Πίνακας ελαχίστων ημερομισθίων, υπογεγραμμένος από μηχανικό</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</si>
  <si>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(περιγραφή σε κάθε είδος εργασίας)</t>
    </r>
  </si>
  <si>
    <t xml:space="preserve">Σκυροδέματα </t>
  </si>
  <si>
    <t>Τεχνική περιγραφή, αναλυτικές επιμετρήσεις εργασιών και προϋπολογισμό με υπογραφή από μηχανικό. Δεν μπορεί να υπερβαίνει τις τιμές απλοποιημένου κόστους (max 100€/τ.μ.)</t>
  </si>
  <si>
    <t>Σε περίπτωση που η τιμή μονάδας υπερβαίνει την τιμή απλοποιημένου κόστους (100€/τ.μ.), μεταφέρεται στον πίνακα προϋπολογισμού του έργου η μέγιστη τιμή</t>
  </si>
  <si>
    <t>ΤΙΜΗ ΜΟΝΑΔΑΣ / Τ.Μ. (χωρίς ΦΠΑ)</t>
  </si>
  <si>
    <t>ΣΥΝΟΛΙΚΟΣ ΠΡΟΫΠ/ΣΜΟΣ Π.Χ. (χωρίς ΦΠΑ)</t>
  </si>
  <si>
    <t>Νέες κτιριακές υποδομές με μεταλλικό σκελετό</t>
  </si>
  <si>
    <t>Νέες κτιριακές υποδομές με σκελετό οπλισμένου σκυροδέματος</t>
  </si>
  <si>
    <t>Ειδικές απαιτήσεις θεμελίωσης (συν 6%)</t>
  </si>
  <si>
    <t>Τεχνολογίες βιοκλιματικού κτιρίου (συν 6%)</t>
  </si>
  <si>
    <t xml:space="preserve">Προσαυξήσεις στη τιμή βάσης ανά τ.μ. </t>
  </si>
  <si>
    <t>Επισκευές - ανακαινίσεις υφιστάμενων κατασκευών με σκελετό οπλισμένου σκυροδέματος</t>
  </si>
  <si>
    <t>Επισκευές - ανακαινίσεις υφιστάμενων κατασκευών με μεταλλικό σκελετό</t>
  </si>
  <si>
    <t>ΝΕΕΣ ΚΤΙΡΙΑΚΕΣ ΥΠΟΔΟΜΕΣ</t>
  </si>
  <si>
    <t>Τιμή μετά τις προσαυξήσεις λόγω, περιοχής κλπ</t>
  </si>
  <si>
    <t>Τελική τιμή απλοποιημένου κόστους ανά τ/μ.</t>
  </si>
  <si>
    <t xml:space="preserve">Να σημειωθεί ότι για την υποβολή της σχετικής δαπάνης, απαιτείται να συμπληρωθεί ο αναλυτικός προϋπολογισμός περιβάλλοντος χώρου βάσει του υποδείγματος, με υπογραφή του μηχανικού του έργου. </t>
  </si>
  <si>
    <t xml:space="preserve">L41.01 ΚΤΙΡΙΑΚΕΣ ΕΓΚΑΤΑΣΤΑΣΕΙΣ &amp; ΕΡΓΑ ΥΠΟΔΟΜΗΣ &amp; ΠΕΡΙΒΑΛΛΟΝΤΟΣ ΧΩΡΟΥ </t>
  </si>
  <si>
    <t xml:space="preserve">Ποσοστό συμμετοχής (%) εργασίας στην τιμή βάσης </t>
  </si>
  <si>
    <t xml:space="preserve">Ποσοστό συμμετοχής (%) στο κόστος </t>
  </si>
  <si>
    <t xml:space="preserve">ΣΥΝΟΛΟ </t>
  </si>
  <si>
    <t>*</t>
  </si>
  <si>
    <t>Ποσοστό συμμετοχής (%) στο κόστος (σκελετός οπλισμένου σκυροδέματος) *</t>
  </si>
  <si>
    <t>Κύριοι Χώροι (εντός Σ.Δ.) - ΕΠΙΣΚΕΥΗ</t>
  </si>
  <si>
    <t>Υπόγεια – βοηθητικές χρήσεις  - ΕΠΙΣΚΕΥΗ</t>
  </si>
  <si>
    <t>Ημιυπαίθριοι χώροι  - ΕΠΙΣΚΕΥΗ</t>
  </si>
  <si>
    <t>Κύριοι Χώροι (εντός Σ.Δ.) - ΝΕΑ ΚΑΤΑΣΚΕΥΗ</t>
  </si>
  <si>
    <t>Υπόγεια – βοηθητικές χρήσεις - ΝΕΑ ΚΑΤΑΣΚΕΥΗ</t>
  </si>
  <si>
    <t>Ημιυπαίθριοι χώροι - ΝΕΑ ΚΑΤΑΣΚΕΥΗ</t>
  </si>
  <si>
    <t>Ενίσχυση φέροντος οργανισμού - ΕΠΙΣΚΕΥΗ</t>
  </si>
  <si>
    <t>Τεχνολογία βιοκλιματικού κτιρίου - ΕΠΙΣΚΕΥΗ</t>
  </si>
  <si>
    <t>Επισκευή μονώσεων - ΕΠΙΣΚΕΥΗ</t>
  </si>
  <si>
    <t>Άλλο …................ - ΕΠΙΣΚΕΥΗ</t>
  </si>
  <si>
    <t>Τιμές με τις προσαυξήσεις</t>
  </si>
  <si>
    <t>ΛΟΙΠΟΙ ΠΕΡΙΟΡΙΣΜΟΙ / ΠΡΟΫΠΟΘΕΣΕΙΣ ΕΥΛΟΓΟΥ ΚΟΣΤΟΥΣ ΒΑΣΕΙ Υ.Α.</t>
  </si>
  <si>
    <t xml:space="preserve">ΠΙΝΑΚΑΣ 1: ΑΙΤΟΥΜΕΝΟΣ ΠΡΟΫΠΟΛΟΓΙΣΜΟΣ ΠΡΑΞΗΣ </t>
  </si>
  <si>
    <t>ΠΙΝΑΚΑΣ 2: ΕΠΙΣΚΕΥΕΣ - ΑΝΑΚΑΙΝΙΣΕΙΣ ΥΦΙΣΤΑΜΕΝΩΝ ΚΑΤΑΣΚΕΥΩΝ</t>
  </si>
  <si>
    <t>ΠΙΝΑΚΑΣ 3: ΑΝΑΛΥΣΗ ΠΡΟΫΠΟΛΟΓΙΣΜΟΥ ΠΕΡΙΒΑΛΛΟΝΤΟΣ ΧΩΡΟΥ ΠΡΑΞΗΣ</t>
  </si>
  <si>
    <t>ΠΙΝΑΚΑΣ 4: ΑΙΤΟΥΜΕΝΟΣ ΠΡΟΫΠΟΛΟΓΙΣΜΟΣ (Δ.Δ.) ΠΡΑΞΗΣ  
(συμπληρώνεται μόνο για πράξεις της υπο-παρεμβασης Π3-77-4.1-5.1 "Ενίσχυση πολιτιστικών ή αθλητικών εκδηλώσεων"</t>
  </si>
  <si>
    <t>ΑΙΤΟΥΜΕΝΟΣ ΠΡΟΫΠ/ΣΜΟΣ</t>
  </si>
  <si>
    <t>ΕΙΔΟΣ ΔΑΠΑΝΗΣ</t>
  </si>
  <si>
    <t>ΕΙΔΟΣ ΔΑΠΑΝΗΣ*</t>
  </si>
  <si>
    <t>Διαμορφώνεται ανάλογα με την προτεινόμενη εκδήλωση</t>
  </si>
  <si>
    <t>Ποσοστό εκτέλεσης εργασιών (%) στο σύνολο (βάσει προμετρήσεων ή άλλης μεθόδου)*</t>
  </si>
  <si>
    <t xml:space="preserve">Συμπληρώνεται μόνο η συγκεκριμένη στήλη του πίνακα. Οι τιμές στην εν λόγω στήλη του παραπάνω πίνακα αποτελούν παράδειγμα και αφορούν στο ποσοστό εκτέλεσης της κάθε εργασίας. Το ποσοστό προκύπτει βάσει προμετρήσεων εργασιών ή άλλης μεθόδου. Στην περίπτωση που το ποσοστό εργασίας είναι 0% ή 100% δεν  απαιτείται τεκμηρίωση. </t>
  </si>
  <si>
    <t>Μεταφέρεται το ποσοστό που προκύπτει από τη στήλη "Ποσοστό συμμετοχής (%) εργασίας στην τιμή βάσης" του Πίνακα Π2.ΚΤΙΡΙΑΚΑ ΕΚΣΥΓΧΡ.</t>
  </si>
  <si>
    <t>Παραπομπή σε σχετικό δικαιολογητικό</t>
  </si>
  <si>
    <r>
      <t xml:space="preserve">(βάσει της </t>
    </r>
    <r>
      <rPr>
        <b/>
        <u/>
        <sz val="11"/>
        <color theme="1"/>
        <rFont val="Calibri"/>
        <family val="2"/>
        <charset val="161"/>
      </rPr>
      <t>Κατηγορίας "4</t>
    </r>
    <r>
      <rPr>
        <b/>
        <sz val="11"/>
        <color theme="1"/>
        <rFont val="Calibri"/>
        <family val="2"/>
        <charset val="161"/>
      </rPr>
      <t>. Υπηρεσίες - ταβέρνες, παιδικοί σταθμοί κλπ" του "Οδηγού απλοποιημένου κόστους κτιριακών κατασκευών)</t>
    </r>
  </si>
  <si>
    <r>
      <t xml:space="preserve">ΕΠΙΣΚΕΥΕΣ - ΑΝΑΚΑΙΝΙΣΕΙΣ ΥΦΙΣΤΑΜΕΝΩΝ ΚΑΤΑΣΚΕΥΩΝ
</t>
    </r>
    <r>
      <rPr>
        <b/>
        <i/>
        <sz val="10"/>
        <color rgb="FF000000"/>
        <rFont val="Calibri"/>
        <family val="2"/>
        <charset val="161"/>
        <scheme val="minor"/>
      </rPr>
      <t>(βάσει Κεφαλαίου Ι.Α.3 "Εκσυγχρονισμός υφιστάμενων κατασκευών" του "Οδηγού απλοποιημένου κόστους κτιριακών κατασκευών")</t>
    </r>
  </si>
  <si>
    <r>
      <t xml:space="preserve">ΠΕΡΙΒΑΛΛΩΝ ΧΩΡΟΣ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</si>
  <si>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r>
      <t xml:space="preserve">L41.02  ΜΗΧΑΝΟΛΟΓΙΚΟΣ ΕΞΟΠΛΙΣΜΟΣ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</si>
  <si>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t>1. Δαπάνη υποβολής φακέλου και τεχνική στήριξη για την υλοποίηση του έργου (παρακολούθηση της διοίκησης του επενδυτικού σχεδίου) και έως το ποσό των 4.000€.</t>
  </si>
  <si>
    <t>2. Μελέτη για την έκδοση της οικοδομικής άδειας και λοιπές μελέτες για την εκτέλεση του έργου, καθώς και δαπάνες προβολής και προώθησης σε ποσοστό έως το 12% του προτεινόμενου προϋπολογισμού της πράξης. Για ειδικές κατηγορίες πράξεων και κατόπιν σχετικής τεκμηρίωσης το ανωτέρω ποσοστό μπορεί να διαφοροποιηθεί, μετά και από τη σύμφωνη γνώμη της ΕΥΕ ΠΑΑ.</t>
  </si>
  <si>
    <t>Ι. Αναφορικά με τις δαπάνες που αφορούν σε όλες τις κατηγορίες μελετών και λοιπών υποστηρικτικών ενεργειών , το ύψος τους (χωρίς ΦΠΑ) ορίζεται σε:</t>
  </si>
  <si>
    <t>ΙΙ. Για την τεκμηρίωση του εύλογου κόστους τα κάθε δαπάνης, ο υποψήφιος δικαιούχος προσκομίζει αποδεικτικά στοιχεία, σύμφωνα με τα οριζόμενα στο συνημμένο "Α. Οδηγός αιτήσεων στήριξης" (Κεφάλαιο 2) της πρόσκλησης.</t>
  </si>
  <si>
    <t>Προσφορές/ θα υπάρχει συγκεντρωτική μεταφορά του ποσού της προσφοράς που επιλέγεται</t>
  </si>
  <si>
    <t>Κόστος €/τ.μ.
τιμή βάσης (έτους 2025)</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</si>
  <si>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</si>
  <si>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</si>
  <si>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r>
      <t xml:space="preserve">ΔΑΠΑΝΕΣ ΓΙΑ ΑΠΟΚΤΗΣΗ ΓΗΣ </t>
    </r>
    <r>
      <rPr>
        <sz val="11"/>
        <color rgb="FFFF0000"/>
        <rFont val="Calibri"/>
        <family val="2"/>
        <charset val="161"/>
      </rPr>
      <t>(max 10% του συνολικού αιτούμενου Π/Υ της πράξης)</t>
    </r>
  </si>
  <si>
    <r>
      <t xml:space="preserve">ΜΕΛΕΤΕΣ ΓΙΑ ΕΚΔΟΣΗ ΟΙΚ. ΑΔΕΙΑΣ ΚΑΙ ΛΟΙΠΕΣ ΜΕΛΕΤΕΣ ΠΟΥ ΣΧΕΤΙΖΟΝΤΑΙ ΜΕ ΤΗΝ ΕΚΤΕΛΕΣΗ ΤΟΥ ΕΡΓΟΥ </t>
    </r>
    <r>
      <rPr>
        <sz val="11"/>
        <color rgb="FFFF0000"/>
        <rFont val="Calibri"/>
        <family val="2"/>
        <charset val="161"/>
      </rPr>
      <t>(max 12%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</si>
  <si>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</si>
  <si>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ΟΜΑΔΑ ΤΟΠΙΚΗΣ ΔΡΑΣΗΣ ΕΤΑΧ ΑΑΕ ΟΤΑ</t>
  </si>
  <si>
    <t>ΤΟΠΙΚΟ ΠΡΟΓΡΑΜΜΑ ΤΑΠΤοΚ LEADER ΧΙΟΥ</t>
  </si>
  <si>
    <t>ΟΜΑΔΑ ΤΟΠΙΚΗΣ ΔΡΑΣΗΣ ΑΝΑΠΤΥΞΙΑΚΗΣ ΕΤΑΧ ΑΑΕ ΟΤΑ</t>
  </si>
  <si>
    <t xml:space="preserve">                        ΟΜΑΔΑ ΤΟΠΙΚΗΣ ΔΡΑΣΗΣ ΑΝΑΠΤΥΞΙΑΚΗΣ ΕΤΑΧ ΑΑΕ ΟΤΑ</t>
  </si>
  <si>
    <t xml:space="preserve">         ΟΜΑΔΑ ΤΟΠΙΚΗΣ ΔΡΑΣΗΣ ΑΝΑΠΤΥΞΙΑΚΗΣ ΕΤΑΧ ΑΑΕ ΟΤΑ</t>
  </si>
  <si>
    <t>ΤΙΜΕΣ ΜΟΝΑΔΟΣ ΑΠΛΟΠΟΙΗΜΕΝΟΥ ΚΟΣΤΟΥΣ ΚΤΙΡΙΑΚΩΝ ΚΑΤΑΣΚΕΥΩΝ 
(Βάσει "Οδηγού απλοποιημένου κόστους κτιριακών κατασκευών", συνημμένο 8 της πρόσκλησης)</t>
  </si>
  <si>
    <t>Περιοχή
 ΧΙΟΣ (συν 6%)</t>
  </si>
  <si>
    <t>Μόνο η Περιοχή
(ΧΙΟΣ 6%)</t>
  </si>
  <si>
    <t>Περιοχή
ΟΙΝΟΥΣΣΕΣ ΚΑΙ ΨΑΡΑ(συν 12%)</t>
  </si>
  <si>
    <t>Μόνο η Περιοχή
ΟΙΝΟΥΣΣΕΣ ΚΑΙ ΨΑΡΑ(συν 12%)</t>
  </si>
  <si>
    <t>Περιοχή ΧΙΟΥ + θεμελίωση ή βιοκλιματικό</t>
  </si>
  <si>
    <t>Περιοχή ΧΙΟΥ+ θεμελίωση + βιοκλιματικό</t>
  </si>
  <si>
    <t>Εφόσον αφορά επισκευή - ανακαίνιση συμπληρώνονται με προσοχή τα κελιά που έχουν επισημανθεί με ΚΙΤΡΙΝΗ ΣΚΙΑΣΗ</t>
  </si>
  <si>
    <t xml:space="preserve">Αφορά δυνητικούς δικαιούχους οι οποίοι ακολουθούν διαδικασίες δημοσίων συμβάσεων για την ανάθεση των έργων.
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</si>
  <si>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100€/τ.μ.)
Η τιμή εφαρμογής λαμβάνεται 100,00 € ανά τ.μ. Εμβαδού Ακάλυπτου Περιβάλλοντος Χώρου (ΕΑΠΧ), όταν οι προβλεπόμενες εργασίες περιλαμβάνουν: 
χωματουργικά - έργα πράσινου, εξωτερικό φωτισμό, εσωτερική του οικοπέδου απορροή υδάτων, παιδική χαρά, γήπεδο και περίφραξη του οικοπέδου.</t>
  </si>
  <si>
    <t>ΣΗΜΕΙΩΣΗ: Στα κόστη/ τιμές εφαρμογής ΔΕΝ περιλαμβάνεται ΦΠΑ και ασφαλιστικές ή άλλες εισφορές. Για τις Δημοσίου Χαρακτήρα Πράξεις ο ΦΠΑ είναι επιλέξιμη δαπάνη στην περίπτωση που είναι μη ανακτήσιμος σύμφωνα με τα οριζόμενα στο αρ. 19 της 3506/2023 ΥΑ "Εθνικοί κανόνες επιλεξιμότητας δαπανών για τις παρεμβάσεις αγροτικής ανάπτυξης του Στρατηγικού Σχεδίου για την Κοινή Αγροτική Πολιτική 2023-2027 (ΣΣ ΚΑΠ)" (Β' 7144)</t>
  </si>
  <si>
    <t>Έως 30% του συνολικού αιτούμενου Π/Υ της πράξεις, εξαιρούνται πράξεις κοινωνικού και περιβαλλοντικού χαρακτήρα.
Απαιτούνται προσφορές</t>
  </si>
  <si>
    <t xml:space="preserve">Για δυνητικούς δικαιούχους οι οποίοι ακολουθούν διαδικασίες δημοσίων συμβάσεων για την ανάθεση των έργων, οι συγκεκριμένες δαπάνες, είναι επιλέξιμες μόνο στην περίπτωση που δεν διαθέτουν τεχνική επάρκεια.
Το σύνολο της κατηγορίας δαπάνης δεν θα πρέπει να υπερβαίνει τις 4.000€ πλέον ΦΠΑ. Δεν απαιτούνται προσφορές. </t>
  </si>
  <si>
    <t>Έως το 12% του συνολικού αιτούμενου Π/Υ της πράξης</t>
  </si>
  <si>
    <t xml:space="preserve">Για δυνητικούς δικαιούχους οι οποίοι ακολουθούν διαδικασίες δημοσίων συμβάσεων για την ανάθεση των έργων, οι συγκεκριμένες δαπάνες, είναι επιλέξιμες μόνο στην περίπτωση που δεν διαθέτουν τεχνική επάρκεια.
Το σύνολο της κατηγορίας δαπάνης δεν θα πρέπει να υπερβαίνει το 12% πλέον ΦΠΑ  του προϋπολογισμού της πράξης. </t>
  </si>
  <si>
    <t>Διαμορφώνεται ανάλογα με την προτεινόμενη πρόταση</t>
  </si>
  <si>
    <t>ΠΙΝΑΚΑΣ ΑΝΑΔΡΟΜΙΚΩΝ ΔΑΠΑΝΩΝ</t>
  </si>
  <si>
    <t>ΚΑΤΗΓΟΡΙΑ ΔΑΠΑΝΗΣ</t>
  </si>
  <si>
    <t>ΠΕΡΙΓΡΑΦΗ ΕΡΓΑΣΙΑΣ</t>
  </si>
  <si>
    <t>ΣΤΟΙΧΕΙΑ ΠΑΡΑΣΤΑΤΙΚΟΥ</t>
  </si>
  <si>
    <t>ΣΤΟΙΧΕΙΑ ΕΞΟΦΛΗΣΗΣ</t>
  </si>
  <si>
    <t>Είδος παραστατικού</t>
  </si>
  <si>
    <t>Αρ. παραστατικού</t>
  </si>
  <si>
    <t>Ημ/νια έκδοσης</t>
  </si>
  <si>
    <t>Εκδότης</t>
  </si>
  <si>
    <t>Καθαρή Αξία</t>
  </si>
  <si>
    <t>Ποσό ΦΠΑ</t>
  </si>
  <si>
    <t>Σύνολο</t>
  </si>
  <si>
    <t>Ημερ/νία εξόφλησης</t>
  </si>
  <si>
    <t>Ποσό</t>
  </si>
  <si>
    <t>Τρόπος εξόφλησης</t>
  </si>
  <si>
    <t>ΠΑΡΑΤΗΡΗΣΕΙΣ</t>
  </si>
  <si>
    <t>* Σε περίπτωση που περιλαμβάνονται αναδρομικές δαπάνες εκείνες συμπληρώνονται ΚΑΙ στον Πίνακα Αναδρομικών Δαπανών</t>
  </si>
  <si>
    <t>ΚΩΔ. ΑΡΘΡΟΥ</t>
  </si>
  <si>
    <t>ΕΙΔΟΣ ΕΡΓΑΣΙΑΣ</t>
  </si>
  <si>
    <t>ΜΟΝΑΔΑ ΜΕΤΡΗΣΗΣ</t>
  </si>
  <si>
    <t>ΣΤΟΙΧΕΙΑ ΠΡΟΜΕΤΡΗΣΗΣ ΣΥΜΦΩΝΑ ΜΕ ΤΗΝ ΕΓΚΕΚΡΙΜΕΝΗ ΜΕΛΕΤΗ ΤΟΥ ΕΡΓΟΥ</t>
  </si>
  <si>
    <t>Ποσότητα</t>
  </si>
  <si>
    <t>Τιμή μονάδας</t>
  </si>
  <si>
    <t>Ποσό χωρίς ΦΠΑ</t>
  </si>
  <si>
    <t>Συνολικό ποσό</t>
  </si>
  <si>
    <t xml:space="preserve">Υποσύνολο  Α ομάδας εργασιών </t>
  </si>
  <si>
    <t>Υποσύνολο Β ομάδας εργασιών</t>
  </si>
  <si>
    <t>Υποσύνολο Γ ομάδας εργασιών</t>
  </si>
  <si>
    <t>ΣΥΝΟΛΟ (Α+Β+Γ+…..) μετά την έκπτωση</t>
  </si>
  <si>
    <t>ΓΕ &amp; ΟΕ 18%</t>
  </si>
  <si>
    <t>Μερικό Σύνολο</t>
  </si>
  <si>
    <t>Απρόβλεπτα 15%</t>
  </si>
  <si>
    <t>Πρόβλεψη απολογιστικών</t>
  </si>
  <si>
    <t>Πρόβλεψη αναθεώρησης</t>
  </si>
  <si>
    <t>Δαπάνη ΦΠΑ</t>
  </si>
  <si>
    <t>ΓΕΝΙΚΟ ΣΥΝΟΛΟ</t>
  </si>
  <si>
    <t>*Συμπληρώνεται όλος ο πίνακας εκτός τη Δαπάνη ΦΠΑ και το Γενικό Σύνολο που συμπληρώνεται αυτόματα.</t>
  </si>
  <si>
    <t>ΧΡΟΝΟΔΙΑΓΡΑΜΜΑ ΕΚΤΕΛΕΣΗΣ ΕΡΓΟΥ</t>
  </si>
  <si>
    <t>ΦΟΡΕΑΣ ΥΛΟΠΟΙΗΣΗΣ ….........................</t>
  </si>
  <si>
    <t>Q2/2026</t>
  </si>
  <si>
    <t>Q2/2022</t>
  </si>
  <si>
    <t>Q4/2026</t>
  </si>
  <si>
    <t>Q1/2027</t>
  </si>
  <si>
    <t>Q2/2027</t>
  </si>
  <si>
    <t>Q3/2027</t>
  </si>
  <si>
    <t>Q4/2027</t>
  </si>
  <si>
    <t>Q1/2028</t>
  </si>
  <si>
    <t>Q2/2028</t>
  </si>
  <si>
    <t>Q3/2028</t>
  </si>
  <si>
    <t>Q4/2028</t>
  </si>
  <si>
    <t>Q1/2029</t>
  </si>
  <si>
    <t>Q2/2029</t>
  </si>
  <si>
    <t>Q3/2029</t>
  </si>
  <si>
    <t>Q4/2029</t>
  </si>
  <si>
    <t>ΧΡΟΝΟΔΙΑΓΡΑΜΜΑ κρισιμων σημειων</t>
  </si>
  <si>
    <t>ΠΡΟΚΥΡΗΞΗ</t>
  </si>
  <si>
    <t>ΥΠΟΓΡΑΦΗ ΔΗΜΟΣΙΑΣ ΣΥΜΒΑΣΗΣ</t>
  </si>
  <si>
    <t>ΚΑΤΑΣΚΕΥΑΣΤΙΚΑ ΤΜΗΜΑΤΑ</t>
  </si>
  <si>
    <t>ΠΑΡΑΛΑΒΗ ΠΡΟΜΗΘΕΙΑΣ</t>
  </si>
  <si>
    <t>ΠΑΡΑΛΑΒΗ ΥΠΗΡΕΣΙΑΣ</t>
  </si>
  <si>
    <t>ΔΙΟΡΓΑΝΩΣΗ ΔΡΟΜΕΝΩΝ</t>
  </si>
  <si>
    <t>* Τα παραπάνω κρίσιμα σημεία είναι ενδεικτικά. Παρακαλούμε όπως συμπληρωθούν ανάλογα με τη φύση του έργου.</t>
  </si>
  <si>
    <t xml:space="preserve"> Σε περίπτωση που περιλαμβάνονται αναδρομικές δαπάνες εκείνες συμπληρώνονται ΚΑΙ στον Πίνακα Αναδρομικών Δαπανών</t>
  </si>
  <si>
    <t>**</t>
  </si>
  <si>
    <t>***</t>
  </si>
  <si>
    <t>Στην εργασία "Σκελετός Μεταλλικός"  περιλαμβάνεται η θεμελίωση</t>
  </si>
  <si>
    <t>Q3/2026</t>
  </si>
  <si>
    <t xml:space="preserve">Τιμή Μονάδος έως την μέγιστη αποδεκτή τιμή, όπως αυτή προκύπτει από το Φύλλο "ΤΙΜΕΣ ΑΠΛΟΠΟΙΗΜΕΝΟΥ ΚΟΣΤΟΥΣ"   
Τα τμ των επιφανειών είναι μόνο αυτά που αφορούν την υλοποιούμενη πράξη και περιλαμβάνονται στο διάγραμμα κάλυψης που υποβάλλεται με την αίτηση στήριξης. 
Να σημειώνεται το είδος κτιρίου που επιλέγεται (σκυρόδεμα ή μεταλλικό). </t>
  </si>
  <si>
    <t>ΣΥΝΟΛΑ ΑΝΑΔΡΟΜΙΚΩΝ ΔΑΠΑΝΩΝ</t>
  </si>
  <si>
    <t>ΕΛΕΓΧΟΣ ΑΝΑΔΡΟΜΙΚΩΝ ΔΑΠΑΝΩΝ</t>
  </si>
  <si>
    <t>Ως έναρξη της περιόδου επιλέξιμότητας δαπανών θεωρείται η 01.01.2023. Δεν είναι επιλέξιμες οι δαπάνες των οποίων το φυσικό αντικείμενο έχει ολοκληρωθεί πριν την υποβολή της αίτησης στήριξης στην ΟΤΔ, ανεξάρτητα αν ο δυνητικός δικαιούχος έχει εκτελέσει ή όχι τις σχετικές πληρωμές. Στο πλαίσιο αυτό δεν είναι επιλέξιμες πράξεις που το υπολειπόμενο οικονομικό αντικείμενο ανέρχεται σε ποσοστό κάτω του 10% του αιτούμενου προϋπολογισμού της αίτησης στήριξης. Επιπροσθέτως για πράξεις που αφορούν σε ίδρυση δεν είναι επιλέξιμες οι πράξεις για τις οποίες έχει εκδοθεί η σχετική άδεια λειτουργίας ή άλλο αποδεικτικό όπου διαπιστώνεται η λειτουργία της επένδυσης.</t>
  </si>
  <si>
    <t>Συμπληρώνεται όλος ο Πίνακας</t>
  </si>
  <si>
    <t>Στη στήλη "Κατηγορία Δπαάνης" χρησιμοποιείται ο αντίστοιχος κωδικός, πχ "Λοιπός Εξοπλισμός L41.03</t>
  </si>
  <si>
    <r>
      <t xml:space="preserve">Οι αναδρομικές δαπάνες συμπληρώνονται </t>
    </r>
    <r>
      <rPr>
        <b/>
        <i/>
        <u/>
        <sz val="11"/>
        <color theme="1"/>
        <rFont val="Calibri"/>
        <family val="2"/>
        <charset val="161"/>
        <scheme val="minor"/>
      </rPr>
      <t>ΚΑΙ</t>
    </r>
    <r>
      <rPr>
        <i/>
        <sz val="11"/>
        <color theme="1"/>
        <rFont val="Calibri"/>
        <family val="2"/>
        <charset val="161"/>
        <scheme val="minor"/>
      </rPr>
      <t xml:space="preserve"> στα αντίστοιχα φύλλα της κάθε κατηγορίας</t>
    </r>
  </si>
  <si>
    <r>
      <t xml:space="preserve">** Σε περίπτωση αναδρομικών δαπανών, εκείνες συμπληρώνονται </t>
    </r>
    <r>
      <rPr>
        <b/>
        <u/>
        <sz val="10"/>
        <rFont val="Calibri"/>
        <family val="2"/>
        <charset val="161"/>
        <scheme val="minor"/>
      </rPr>
      <t>ΚΑΙ</t>
    </r>
    <r>
      <rPr>
        <sz val="10"/>
        <rFont val="Calibri"/>
        <family val="2"/>
        <charset val="161"/>
        <scheme val="minor"/>
      </rPr>
      <t xml:space="preserve"> στον ΠΙΝΑΚΑ ΑΝΑΔΡΟΜΙΚΩΝ ΔΑΠΑΝΩΝ</t>
    </r>
  </si>
  <si>
    <t>Κόστος €/τ.μ.
τιμή βάσης (έτους 2026)</t>
  </si>
  <si>
    <r>
      <t xml:space="preserve">Ο υπολογισμός του </t>
    </r>
    <r>
      <rPr>
        <b/>
        <sz val="10"/>
        <color theme="1"/>
        <rFont val="Calibri"/>
        <family val="2"/>
        <charset val="161"/>
      </rPr>
      <t xml:space="preserve">πρότυπου κόστους κτιριακών εγκαταστάσεων </t>
    </r>
    <r>
      <rPr>
        <sz val="10"/>
        <color theme="1"/>
        <rFont val="Calibri"/>
        <family val="2"/>
        <charset val="161"/>
      </rPr>
      <t xml:space="preserve">συμβατικής κατασκευής πραγματοποιείται με βάση την επιφάνεια των εγκαταστάσεων λαμβάνοντας υπόψη τη χρήση αυτών (κύριοι χώροι που προσμετρούνται στο Συντελεστή Δόμησης, υπόγεια - βοηθητικές χρήσεις όπως αποθήκες, κ.λπ., ημιυπαίθριοι χώροι), την κατηγορία και τον τρόπο κατασκευής. 
Στον ακόλουθο πίνακα δίνονται οι πρότυπες τιμές μονάδας κόστους κτιριακών εγκαταστάσεων (περιλαμβάνονται όλες οι συνήθεις υδραυλικές και ηλεκτρολογικές εγκαταστάσεις) ανάλογα με την κατηγορία και τη χρήση των χώρων. 
Η τιμή μονάδας η οποία διαμορφώνεται μετά τις προσαυξήσεις αποτελεί το ανώτατο αποδεκτό κόστος.
Η Τιμή βάσης του έτους 2025 έχει προκύψει λαμβάνοντας υπόψη:
ΤΚ 2024 = 1,399
ΤΚ 2026 = 1,472
Ετήσια Αναθεώρηση: 1,472 / 1,399 = 1,052
Στα κόστη/τιμές εφαρμογής </t>
    </r>
    <r>
      <rPr>
        <b/>
        <sz val="10"/>
        <color rgb="FFFF0000"/>
        <rFont val="Calibri"/>
        <family val="2"/>
        <charset val="161"/>
      </rPr>
      <t>δεν</t>
    </r>
    <r>
      <rPr>
        <sz val="10"/>
        <color theme="1"/>
        <rFont val="Calibri"/>
        <family val="2"/>
        <charset val="161"/>
      </rPr>
      <t xml:space="preserve"> περιλαμβάνεται ΦΠΑ και Ασφαλιστικές ή άλλες εισφορές.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</si>
</sst>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yy;@"/>
  </numFmts>
  <fonts count="49"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font>
    <font>
      <b/>
      <sz val="10"/>
      <color theme="1"/>
      <name val="Calibri"/>
      <family val="2"/>
      <charset val="161"/>
      <scheme val="minor"/>
    </font>
    <font>
      <sz val="10"/>
      <color rgb="FF000000"/>
      <name val="Calibri"/>
      <family val="2"/>
      <charset val="161"/>
      <scheme val="minor"/>
    </font>
    <font>
      <b/>
      <u/>
      <sz val="11"/>
      <color theme="1"/>
      <name val="Calibri"/>
      <family val="2"/>
      <charset val="161"/>
    </font>
    <font>
      <b/>
      <i/>
      <sz val="10"/>
      <color rgb="FF000000"/>
      <name val="Calibri"/>
      <family val="2"/>
      <charset val="161"/>
      <scheme val="minor"/>
    </font>
    <font>
      <b/>
      <i/>
      <sz val="10"/>
      <color theme="1"/>
      <name val="Calibri"/>
      <family val="2"/>
      <charset val="161"/>
    </font>
    <font>
      <b/>
      <sz val="10"/>
      <color rgb="FFFF0000"/>
      <name val="Calibri"/>
      <family val="2"/>
      <charset val="161"/>
      <scheme val="minor"/>
    </font>
    <font>
      <sz val="11"/>
      <color rgb="FFFF0000"/>
      <name val="Calibri"/>
      <family val="2"/>
      <charset val="161"/>
    </font>
    <font>
      <b/>
      <sz val="14"/>
      <color rgb="FFFF0000"/>
      <name val="Calibri"/>
      <family val="2"/>
      <charset val="161"/>
      <scheme val="minor"/>
    </font>
    <font>
      <sz val="10"/>
      <color theme="1"/>
      <name val="Calibri"/>
      <family val="2"/>
      <charset val="161"/>
    </font>
    <font>
      <b/>
      <sz val="10"/>
      <color rgb="FFFF0000"/>
      <name val="Calibri"/>
      <family val="2"/>
      <charset val="161"/>
    </font>
    <font>
      <sz val="8"/>
      <color rgb="FF00000A"/>
      <name val="Arial"/>
      <family val="2"/>
      <charset val="161"/>
    </font>
    <font>
      <sz val="8"/>
      <name val="Arial"/>
      <family val="2"/>
      <charset val="161"/>
    </font>
    <font>
      <b/>
      <sz val="9"/>
      <color theme="1"/>
      <name val="Calibri"/>
      <family val="2"/>
      <charset val="161"/>
      <scheme val="minor"/>
    </font>
    <font>
      <sz val="10"/>
      <color theme="1"/>
      <name val="Calibri"/>
      <family val="2"/>
      <scheme val="minor"/>
    </font>
    <font>
      <sz val="9"/>
      <name val="Calibri"/>
      <family val="2"/>
      <scheme val="minor"/>
    </font>
    <font>
      <sz val="9"/>
      <name val="Calibri"/>
      <family val="2"/>
      <charset val="161"/>
      <scheme val="minor"/>
    </font>
    <font>
      <sz val="9"/>
      <color theme="1"/>
      <name val="Calibri"/>
      <family val="2"/>
      <charset val="161"/>
      <scheme val="minor"/>
    </font>
    <font>
      <b/>
      <i/>
      <u/>
      <sz val="11"/>
      <color theme="1"/>
      <name val="Calibri"/>
      <family val="2"/>
      <charset val="161"/>
      <scheme val="minor"/>
    </font>
  </fonts>
  <fills count="18">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rgb="FFBF95DF"/>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thin">
        <color indexed="64"/>
      </left>
      <right style="thin">
        <color indexed="64"/>
      </right>
      <top style="double">
        <color auto="1"/>
      </top>
      <bottom style="thin">
        <color indexed="64"/>
      </bottom>
      <diagonal/>
    </border>
    <border>
      <left/>
      <right style="double">
        <color auto="1"/>
      </right>
      <top style="double">
        <color auto="1"/>
      </top>
      <bottom style="double">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9" fontId="1" fillId="0" borderId="0" applyFont="0" applyFill="0" applyBorder="0" applyAlignment="0" applyProtection="0"/>
    <xf numFmtId="0" fontId="18" fillId="0" borderId="0"/>
    <xf numFmtId="0" fontId="18" fillId="0" borderId="0"/>
  </cellStyleXfs>
  <cellXfs count="351">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6" fillId="0" borderId="1" xfId="0" applyNumberFormat="1" applyFont="1" applyBorder="1" applyAlignment="1">
      <alignment vertical="center" wrapText="1"/>
    </xf>
    <xf numFmtId="9" fontId="4" fillId="2" borderId="1" xfId="1" applyFont="1" applyFill="1" applyBorder="1" applyAlignment="1">
      <alignment horizontal="right" vertical="center" wrapText="1"/>
    </xf>
    <xf numFmtId="0" fontId="15"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16" fillId="4" borderId="1" xfId="0" applyFont="1" applyFill="1" applyBorder="1" applyAlignment="1">
      <alignment vertical="center" wrapText="1"/>
    </xf>
    <xf numFmtId="0" fontId="2" fillId="4" borderId="1" xfId="0" applyFont="1" applyFill="1" applyBorder="1" applyAlignment="1">
      <alignment horizontal="right" vertical="center" wrapText="1"/>
    </xf>
    <xf numFmtId="4" fontId="2" fillId="4" borderId="1" xfId="0" applyNumberFormat="1" applyFont="1" applyFill="1" applyBorder="1" applyAlignment="1">
      <alignment horizontal="right" vertical="center" wrapText="1"/>
    </xf>
    <xf numFmtId="10" fontId="2" fillId="4" borderId="1" xfId="1" applyNumberFormat="1" applyFont="1" applyFill="1" applyBorder="1" applyAlignment="1">
      <alignment horizontal="center" vertical="center" wrapText="1"/>
    </xf>
    <xf numFmtId="0" fontId="0" fillId="0" borderId="0" xfId="0" applyAlignment="1">
      <alignment vertical="center"/>
    </xf>
    <xf numFmtId="0" fontId="6" fillId="5" borderId="1" xfId="0" applyFont="1" applyFill="1" applyBorder="1" applyAlignment="1">
      <alignment horizontal="center" vertical="center" wrapText="1"/>
    </xf>
    <xf numFmtId="0" fontId="0" fillId="0" borderId="0" xfId="0" applyAlignment="1">
      <alignment horizontal="left" vertical="center"/>
    </xf>
    <xf numFmtId="0" fontId="13" fillId="3" borderId="1" xfId="0" applyFont="1" applyFill="1" applyBorder="1" applyAlignment="1">
      <alignment horizontal="center" vertical="center" wrapText="1"/>
    </xf>
    <xf numFmtId="0" fontId="14" fillId="0" borderId="1" xfId="0" applyFont="1" applyBorder="1" applyAlignment="1">
      <alignment vertical="center" wrapText="1"/>
    </xf>
    <xf numFmtId="0" fontId="14" fillId="6" borderId="1" xfId="0" applyFont="1" applyFill="1" applyBorder="1" applyAlignment="1">
      <alignment horizontal="right" vertical="center" wrapText="1"/>
    </xf>
    <xf numFmtId="4" fontId="0" fillId="0" borderId="1" xfId="0" applyNumberFormat="1" applyBorder="1" applyAlignment="1">
      <alignment horizontal="right" vertical="center" wrapText="1"/>
    </xf>
    <xf numFmtId="0" fontId="19" fillId="0" borderId="0" xfId="2" applyFont="1" applyAlignment="1">
      <alignment vertical="center"/>
    </xf>
    <xf numFmtId="0" fontId="19" fillId="0" borderId="0" xfId="2" applyFont="1" applyAlignment="1">
      <alignment vertical="center" wrapText="1"/>
    </xf>
    <xf numFmtId="0" fontId="23" fillId="0" borderId="0" xfId="0" applyFont="1" applyAlignment="1">
      <alignment horizontal="center" vertical="center"/>
    </xf>
    <xf numFmtId="0" fontId="17" fillId="0" borderId="0" xfId="2" applyFont="1" applyAlignment="1">
      <alignment horizontal="left" vertical="center" wrapText="1"/>
    </xf>
    <xf numFmtId="0" fontId="17" fillId="0" borderId="0" xfId="2" applyFont="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4" fontId="17" fillId="0" borderId="0" xfId="2" applyNumberFormat="1" applyFont="1" applyAlignment="1">
      <alignment horizontal="left" vertical="center" wrapText="1"/>
    </xf>
    <xf numFmtId="4" fontId="15" fillId="3" borderId="1" xfId="0" applyNumberFormat="1" applyFont="1" applyFill="1" applyBorder="1" applyAlignment="1">
      <alignment horizontal="center" vertical="center" wrapText="1"/>
    </xf>
    <xf numFmtId="4" fontId="2" fillId="5" borderId="1" xfId="0" applyNumberFormat="1" applyFont="1" applyFill="1" applyBorder="1" applyAlignment="1">
      <alignment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4" fillId="0" borderId="8" xfId="0" applyFont="1" applyBorder="1" applyAlignment="1">
      <alignment vertical="center" wrapText="1"/>
    </xf>
    <xf numFmtId="0" fontId="14" fillId="0" borderId="19" xfId="0" applyFont="1" applyBorder="1" applyAlignment="1">
      <alignment vertical="center" wrapText="1"/>
    </xf>
    <xf numFmtId="4" fontId="26" fillId="0" borderId="1" xfId="0" applyNumberFormat="1" applyFont="1" applyBorder="1" applyAlignment="1">
      <alignment horizontal="center" vertical="center" wrapText="1"/>
    </xf>
    <xf numFmtId="0" fontId="0" fillId="0" borderId="1" xfId="0" applyBorder="1" applyAlignment="1">
      <alignment vertical="center"/>
    </xf>
    <xf numFmtId="0" fontId="26" fillId="0" borderId="1" xfId="0" applyFont="1" applyBorder="1" applyAlignment="1">
      <alignment horizontal="center" vertical="center" wrapText="1"/>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6"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4" fontId="0" fillId="0" borderId="0" xfId="0" applyNumberFormat="1" applyAlignment="1">
      <alignment horizontal="center" vertical="center"/>
    </xf>
    <xf numFmtId="0" fontId="2" fillId="4" borderId="1" xfId="0" applyFont="1" applyFill="1" applyBorder="1" applyAlignment="1">
      <alignment horizontal="center" vertical="center" wrapText="1"/>
    </xf>
    <xf numFmtId="0" fontId="0" fillId="5" borderId="1" xfId="0" applyFill="1" applyBorder="1" applyAlignment="1">
      <alignment horizontal="center" vertical="center" wrapText="1"/>
    </xf>
    <xf numFmtId="4" fontId="26" fillId="5" borderId="1" xfId="0" applyNumberFormat="1" applyFont="1" applyFill="1" applyBorder="1" applyAlignment="1">
      <alignment horizontal="center" vertical="center" wrapText="1"/>
    </xf>
    <xf numFmtId="4" fontId="0" fillId="5" borderId="1" xfId="0" applyNumberFormat="1" applyFill="1" applyBorder="1" applyAlignment="1">
      <alignment horizontal="center" vertical="center" wrapText="1"/>
    </xf>
    <xf numFmtId="4" fontId="0" fillId="5" borderId="1" xfId="1" applyNumberFormat="1" applyFont="1" applyFill="1" applyBorder="1" applyAlignment="1">
      <alignment horizontal="center" vertical="center" wrapText="1"/>
    </xf>
    <xf numFmtId="0" fontId="2" fillId="0" borderId="0" xfId="0" applyFont="1" applyAlignment="1">
      <alignment horizontal="center"/>
    </xf>
    <xf numFmtId="10" fontId="0" fillId="0" borderId="1" xfId="1" applyNumberFormat="1" applyFont="1" applyBorder="1" applyAlignment="1">
      <alignment horizontal="center" vertical="center"/>
    </xf>
    <xf numFmtId="10" fontId="0" fillId="0" borderId="0" xfId="1" applyNumberFormat="1" applyFont="1" applyAlignment="1">
      <alignment vertical="center"/>
    </xf>
    <xf numFmtId="0" fontId="13" fillId="3" borderId="6" xfId="0" applyFont="1" applyFill="1" applyBorder="1" applyAlignment="1">
      <alignment horizontal="center" vertical="center" wrapText="1"/>
    </xf>
    <xf numFmtId="0" fontId="6" fillId="4" borderId="1" xfId="0" applyFont="1" applyFill="1" applyBorder="1" applyAlignment="1">
      <alignment horizontal="center"/>
    </xf>
    <xf numFmtId="4" fontId="25" fillId="0" borderId="1" xfId="1" applyNumberFormat="1" applyFont="1" applyFill="1" applyBorder="1" applyAlignment="1">
      <alignment horizontal="center" vertical="center" wrapText="1"/>
    </xf>
    <xf numFmtId="4" fontId="25" fillId="0" borderId="0" xfId="0" applyNumberFormat="1" applyFont="1" applyAlignment="1">
      <alignment horizontal="center" vertical="center"/>
    </xf>
    <xf numFmtId="4" fontId="25" fillId="0" borderId="1" xfId="1" applyNumberFormat="1" applyFont="1" applyBorder="1" applyAlignment="1">
      <alignment horizontal="center" vertical="center" wrapText="1"/>
    </xf>
    <xf numFmtId="0" fontId="0" fillId="0" borderId="21" xfId="0" applyBorder="1" applyAlignment="1">
      <alignment horizontal="left" vertical="center" wrapText="1"/>
    </xf>
    <xf numFmtId="0" fontId="28" fillId="0" borderId="1" xfId="0" applyFont="1" applyBorder="1" applyAlignment="1">
      <alignment vertical="center" wrapText="1"/>
    </xf>
    <xf numFmtId="0" fontId="2" fillId="0" borderId="0" xfId="0" applyFont="1"/>
    <xf numFmtId="0" fontId="2" fillId="0" borderId="1" xfId="0" applyFont="1" applyBorder="1"/>
    <xf numFmtId="4" fontId="2" fillId="0" borderId="1" xfId="0" applyNumberFormat="1" applyFont="1" applyBorder="1"/>
    <xf numFmtId="4" fontId="2" fillId="0" borderId="1" xfId="1" applyNumberFormat="1" applyFont="1" applyBorder="1" applyAlignment="1">
      <alignment horizontal="right" vertical="center" wrapText="1"/>
    </xf>
    <xf numFmtId="2" fontId="2" fillId="0" borderId="1" xfId="0" applyNumberFormat="1" applyFont="1" applyBorder="1"/>
    <xf numFmtId="0" fontId="2" fillId="0" borderId="1" xfId="0" applyFont="1" applyBorder="1" applyAlignment="1">
      <alignment wrapText="1"/>
    </xf>
    <xf numFmtId="0" fontId="17" fillId="3" borderId="6" xfId="0" applyFont="1" applyFill="1" applyBorder="1" applyAlignment="1">
      <alignment horizontal="center" vertical="center" wrapText="1"/>
    </xf>
    <xf numFmtId="0" fontId="6" fillId="9" borderId="1" xfId="0" applyFont="1" applyFill="1" applyBorder="1" applyAlignment="1">
      <alignment horizontal="center" vertical="center" wrapText="1"/>
    </xf>
    <xf numFmtId="10" fontId="14" fillId="0" borderId="1" xfId="1" applyNumberFormat="1" applyFont="1" applyBorder="1" applyAlignment="1">
      <alignment horizontal="center" vertical="center" wrapText="1"/>
    </xf>
    <xf numFmtId="10" fontId="2" fillId="4" borderId="21" xfId="1" applyNumberFormat="1" applyFont="1" applyFill="1" applyBorder="1" applyAlignment="1">
      <alignment horizontal="center" vertical="center" wrapText="1"/>
    </xf>
    <xf numFmtId="0" fontId="2" fillId="4" borderId="21" xfId="0" applyFont="1" applyFill="1" applyBorder="1" applyAlignment="1">
      <alignment horizontal="center" vertical="center" wrapText="1"/>
    </xf>
    <xf numFmtId="0" fontId="14" fillId="6" borderId="19" xfId="0" applyFont="1" applyFill="1" applyBorder="1" applyAlignment="1">
      <alignment horizontal="right" vertical="center" wrapText="1"/>
    </xf>
    <xf numFmtId="0" fontId="13" fillId="3" borderId="13" xfId="0" applyFont="1" applyFill="1" applyBorder="1" applyAlignment="1">
      <alignment horizontal="center" vertical="center" wrapText="1"/>
    </xf>
    <xf numFmtId="0" fontId="2" fillId="0" borderId="0" xfId="0" applyFont="1" applyAlignment="1">
      <alignment horizontal="right" vertical="center"/>
    </xf>
    <xf numFmtId="0" fontId="0" fillId="0" borderId="0" xfId="0" applyAlignment="1">
      <alignment vertical="center" wrapText="1"/>
    </xf>
    <xf numFmtId="9" fontId="0" fillId="0" borderId="0" xfId="1" applyFont="1" applyAlignment="1">
      <alignment vertical="center"/>
    </xf>
    <xf numFmtId="10" fontId="19" fillId="0" borderId="1" xfId="1" applyNumberFormat="1" applyFont="1" applyBorder="1" applyAlignment="1">
      <alignment horizontal="center" vertical="center" wrapText="1"/>
    </xf>
    <xf numFmtId="0" fontId="14" fillId="6" borderId="4" xfId="0" applyFont="1" applyFill="1" applyBorder="1" applyAlignment="1">
      <alignment horizontal="right" vertical="center" wrapText="1"/>
    </xf>
    <xf numFmtId="0" fontId="14" fillId="6" borderId="28" xfId="0" applyFont="1" applyFill="1" applyBorder="1" applyAlignment="1">
      <alignment horizontal="right" vertical="center" wrapText="1"/>
    </xf>
    <xf numFmtId="10" fontId="0" fillId="0" borderId="0" xfId="1" applyNumberFormat="1" applyFont="1" applyBorder="1" applyAlignment="1">
      <alignment horizontal="center" vertical="center"/>
    </xf>
    <xf numFmtId="0" fontId="13" fillId="0" borderId="0" xfId="0" applyFont="1" applyAlignment="1">
      <alignment horizontal="center" vertical="center" wrapText="1"/>
    </xf>
    <xf numFmtId="0" fontId="13" fillId="3" borderId="11" xfId="0" applyFont="1" applyFill="1" applyBorder="1" applyAlignment="1">
      <alignment horizontal="center" vertical="center" wrapText="1"/>
    </xf>
    <xf numFmtId="0" fontId="14" fillId="0" borderId="21" xfId="0" applyFont="1" applyBorder="1" applyAlignment="1">
      <alignment vertical="center" wrapText="1"/>
    </xf>
    <xf numFmtId="0" fontId="14" fillId="6" borderId="21" xfId="0" applyFont="1" applyFill="1" applyBorder="1" applyAlignment="1">
      <alignment horizontal="right" vertical="center" wrapText="1"/>
    </xf>
    <xf numFmtId="0" fontId="14" fillId="6" borderId="22" xfId="0" applyFont="1" applyFill="1" applyBorder="1" applyAlignment="1">
      <alignment horizontal="right" vertical="center" wrapText="1"/>
    </xf>
    <xf numFmtId="0" fontId="14" fillId="0" borderId="0" xfId="0" applyFont="1" applyAlignment="1">
      <alignment horizontal="right" vertical="center" wrapText="1"/>
    </xf>
    <xf numFmtId="0" fontId="2" fillId="9" borderId="1" xfId="0" applyFont="1" applyFill="1" applyBorder="1" applyAlignment="1">
      <alignment vertical="center" wrapText="1"/>
    </xf>
    <xf numFmtId="4" fontId="2" fillId="9" borderId="1" xfId="0" applyNumberFormat="1" applyFont="1" applyFill="1" applyBorder="1" applyAlignment="1">
      <alignment vertical="center" wrapText="1"/>
    </xf>
    <xf numFmtId="0" fontId="0" fillId="0" borderId="1" xfId="0" applyBorder="1" applyAlignment="1">
      <alignment horizontal="right" vertical="center"/>
    </xf>
    <xf numFmtId="9" fontId="4" fillId="0" borderId="1" xfId="1" applyFont="1" applyFill="1" applyBorder="1" applyAlignment="1">
      <alignment horizontal="center" vertical="center" wrapText="1"/>
    </xf>
    <xf numFmtId="9" fontId="9" fillId="0" borderId="1" xfId="1" applyFont="1" applyFill="1" applyBorder="1" applyAlignment="1">
      <alignment horizontal="center" vertical="center" wrapText="1"/>
    </xf>
    <xf numFmtId="0" fontId="6" fillId="4" borderId="1" xfId="0" applyFont="1" applyFill="1" applyBorder="1" applyAlignment="1">
      <alignment horizontal="left" vertical="center" wrapText="1"/>
    </xf>
    <xf numFmtId="4" fontId="6" fillId="4" borderId="1" xfId="0" applyNumberFormat="1" applyFont="1" applyFill="1" applyBorder="1" applyAlignment="1">
      <alignment horizontal="right" vertical="center"/>
    </xf>
    <xf numFmtId="9" fontId="6" fillId="4" borderId="1" xfId="1" applyFont="1" applyFill="1" applyBorder="1" applyAlignment="1">
      <alignment horizontal="right" vertical="center" wrapText="1"/>
    </xf>
    <xf numFmtId="9" fontId="6" fillId="4" borderId="1" xfId="1" applyFont="1" applyFill="1" applyBorder="1" applyAlignment="1">
      <alignment horizontal="center" vertical="center"/>
    </xf>
    <xf numFmtId="9" fontId="6" fillId="4" borderId="1" xfId="1" applyFont="1" applyFill="1" applyBorder="1" applyAlignment="1">
      <alignment horizontal="center" vertical="center" wrapText="1"/>
    </xf>
    <xf numFmtId="10" fontId="0" fillId="6" borderId="1" xfId="1" applyNumberFormat="1" applyFont="1" applyFill="1" applyBorder="1" applyAlignment="1">
      <alignment horizontal="center" vertical="center"/>
    </xf>
    <xf numFmtId="10" fontId="2" fillId="9" borderId="21" xfId="1" applyNumberFormat="1" applyFont="1" applyFill="1" applyBorder="1" applyAlignment="1">
      <alignment horizontal="center" vertical="center" wrapText="1"/>
    </xf>
    <xf numFmtId="10" fontId="2" fillId="11" borderId="1" xfId="1" applyNumberFormat="1" applyFont="1" applyFill="1" applyBorder="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31" fillId="5" borderId="1" xfId="0" applyFont="1" applyFill="1" applyBorder="1" applyAlignment="1">
      <alignment horizontal="center" vertical="center" wrapText="1"/>
    </xf>
    <xf numFmtId="4" fontId="32"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31" fillId="4" borderId="1" xfId="0" applyFont="1" applyFill="1" applyBorder="1" applyAlignment="1">
      <alignment horizontal="center" vertical="center" wrapText="1"/>
    </xf>
    <xf numFmtId="0" fontId="14" fillId="0" borderId="0" xfId="0" applyFont="1" applyAlignment="1">
      <alignment horizontal="center" vertical="center"/>
    </xf>
    <xf numFmtId="0" fontId="2" fillId="0" borderId="0" xfId="0" applyFont="1" applyAlignment="1">
      <alignment vertical="center" wrapText="1"/>
    </xf>
    <xf numFmtId="0" fontId="36" fillId="3" borderId="1" xfId="0" applyFont="1" applyFill="1" applyBorder="1" applyAlignment="1">
      <alignment horizontal="center" vertical="center" wrapText="1"/>
    </xf>
    <xf numFmtId="0" fontId="22" fillId="0" borderId="0" xfId="0" applyFont="1" applyAlignment="1">
      <alignment horizontal="center" vertical="center" wrapText="1"/>
    </xf>
    <xf numFmtId="4" fontId="0" fillId="12" borderId="1" xfId="0" applyNumberFormat="1" applyFill="1" applyBorder="1" applyAlignment="1">
      <alignment vertical="center"/>
    </xf>
    <xf numFmtId="0" fontId="10" fillId="0" borderId="1" xfId="0" applyFont="1" applyBorder="1" applyAlignment="1">
      <alignment horizontal="left" vertical="center" wrapText="1"/>
    </xf>
    <xf numFmtId="4" fontId="14" fillId="13" borderId="8" xfId="0" applyNumberFormat="1" applyFont="1" applyFill="1" applyBorder="1" applyAlignment="1">
      <alignment horizontal="right" vertical="center" wrapText="1"/>
    </xf>
    <xf numFmtId="4" fontId="0" fillId="13" borderId="8" xfId="0" applyNumberFormat="1" applyFill="1" applyBorder="1" applyAlignment="1">
      <alignment vertical="center"/>
    </xf>
    <xf numFmtId="4" fontId="0" fillId="13" borderId="9" xfId="0" applyNumberFormat="1" applyFill="1" applyBorder="1" applyAlignment="1">
      <alignment vertical="center"/>
    </xf>
    <xf numFmtId="4" fontId="14" fillId="13" borderId="1" xfId="0" applyNumberFormat="1" applyFont="1" applyFill="1" applyBorder="1" applyAlignment="1">
      <alignment horizontal="right" vertical="center" wrapText="1"/>
    </xf>
    <xf numFmtId="4" fontId="0" fillId="13" borderId="1" xfId="0" applyNumberFormat="1" applyFill="1" applyBorder="1" applyAlignment="1">
      <alignment vertical="center"/>
    </xf>
    <xf numFmtId="4" fontId="0" fillId="13" borderId="14" xfId="0" applyNumberFormat="1" applyFill="1" applyBorder="1" applyAlignment="1">
      <alignment vertical="center"/>
    </xf>
    <xf numFmtId="4" fontId="14" fillId="13" borderId="19" xfId="0" applyNumberFormat="1" applyFont="1" applyFill="1" applyBorder="1" applyAlignment="1">
      <alignment horizontal="right" vertical="center" wrapText="1"/>
    </xf>
    <xf numFmtId="4" fontId="0" fillId="13" borderId="19" xfId="0" applyNumberFormat="1" applyFill="1" applyBorder="1" applyAlignment="1">
      <alignment vertical="center"/>
    </xf>
    <xf numFmtId="4" fontId="0" fillId="13" borderId="20" xfId="0" applyNumberFormat="1" applyFill="1" applyBorder="1" applyAlignment="1">
      <alignment vertical="center"/>
    </xf>
    <xf numFmtId="10" fontId="0" fillId="12" borderId="1" xfId="1" applyNumberFormat="1" applyFont="1" applyFill="1" applyBorder="1" applyAlignment="1">
      <alignment horizontal="center" vertical="center"/>
    </xf>
    <xf numFmtId="0" fontId="15" fillId="3" borderId="27" xfId="0" applyFont="1" applyFill="1" applyBorder="1" applyAlignment="1" applyProtection="1">
      <alignment vertical="center" wrapText="1"/>
      <protection locked="0"/>
    </xf>
    <xf numFmtId="0" fontId="15" fillId="3" borderId="1" xfId="0" applyFont="1" applyFill="1" applyBorder="1" applyAlignment="1" applyProtection="1">
      <alignment horizontal="center" vertical="center" wrapText="1"/>
      <protection locked="0"/>
    </xf>
    <xf numFmtId="0" fontId="15" fillId="3" borderId="14" xfId="0" applyFont="1" applyFill="1" applyBorder="1" applyAlignment="1" applyProtection="1">
      <alignment horizontal="center" vertical="center" wrapText="1"/>
      <protection locked="0"/>
    </xf>
    <xf numFmtId="0" fontId="41" fillId="0" borderId="13" xfId="3" applyFont="1" applyBorder="1" applyAlignment="1" applyProtection="1">
      <alignment horizontal="center" vertical="center" wrapText="1"/>
      <protection locked="0"/>
    </xf>
    <xf numFmtId="0" fontId="41" fillId="0" borderId="1" xfId="3" applyFont="1" applyBorder="1" applyAlignment="1" applyProtection="1">
      <alignment horizontal="center" vertical="center" wrapText="1"/>
      <protection locked="0"/>
    </xf>
    <xf numFmtId="14" fontId="41" fillId="0" borderId="1" xfId="3" applyNumberFormat="1" applyFont="1" applyBorder="1" applyAlignment="1" applyProtection="1">
      <alignment horizontal="center" vertical="center" wrapText="1"/>
      <protection locked="0"/>
    </xf>
    <xf numFmtId="4" fontId="41" fillId="0" borderId="1" xfId="3" applyNumberFormat="1" applyFont="1" applyBorder="1" applyAlignment="1" applyProtection="1">
      <alignment horizontal="center" vertical="center" wrapText="1"/>
      <protection locked="0"/>
    </xf>
    <xf numFmtId="14" fontId="41" fillId="0" borderId="1" xfId="3" applyNumberFormat="1" applyFont="1" applyBorder="1" applyAlignment="1" applyProtection="1">
      <alignment vertical="center" wrapText="1"/>
      <protection locked="0"/>
    </xf>
    <xf numFmtId="4" fontId="41" fillId="0" borderId="1" xfId="3" applyNumberFormat="1" applyFont="1" applyBorder="1" applyAlignment="1" applyProtection="1">
      <alignment vertical="center" wrapText="1"/>
      <protection locked="0"/>
    </xf>
    <xf numFmtId="0" fontId="41" fillId="0" borderId="1" xfId="3" applyFont="1" applyBorder="1" applyAlignment="1" applyProtection="1">
      <alignment vertical="center" wrapText="1"/>
      <protection locked="0"/>
    </xf>
    <xf numFmtId="0" fontId="42" fillId="0" borderId="14" xfId="3" applyFont="1" applyBorder="1" applyAlignment="1" applyProtection="1">
      <alignment vertical="center" wrapText="1"/>
      <protection locked="0"/>
    </xf>
    <xf numFmtId="0" fontId="42" fillId="0" borderId="14" xfId="3" applyFont="1" applyBorder="1" applyAlignment="1" applyProtection="1">
      <alignment horizontal="center" vertical="center" wrapText="1"/>
      <protection locked="0"/>
    </xf>
    <xf numFmtId="0" fontId="41" fillId="0" borderId="10" xfId="3" applyFont="1" applyBorder="1" applyAlignment="1" applyProtection="1">
      <alignment horizontal="center" vertical="center" wrapText="1"/>
      <protection locked="0"/>
    </xf>
    <xf numFmtId="0" fontId="41" fillId="0" borderId="6" xfId="3" applyFont="1" applyBorder="1" applyAlignment="1" applyProtection="1">
      <alignment horizontal="center" vertical="center" wrapText="1"/>
      <protection locked="0"/>
    </xf>
    <xf numFmtId="14" fontId="41" fillId="0" borderId="6" xfId="3" applyNumberFormat="1" applyFont="1" applyBorder="1" applyAlignment="1" applyProtection="1">
      <alignment horizontal="center" vertical="center" wrapText="1"/>
      <protection locked="0"/>
    </xf>
    <xf numFmtId="4" fontId="41" fillId="0" borderId="6" xfId="3" applyNumberFormat="1" applyFont="1" applyBorder="1" applyAlignment="1" applyProtection="1">
      <alignment horizontal="center" vertical="center" wrapText="1"/>
      <protection locked="0"/>
    </xf>
    <xf numFmtId="0" fontId="42" fillId="0" borderId="11" xfId="3" applyFont="1" applyBorder="1" applyAlignment="1" applyProtection="1">
      <alignment horizontal="center" vertical="center" wrapText="1"/>
      <protection locked="0"/>
    </xf>
    <xf numFmtId="0" fontId="41" fillId="15" borderId="10" xfId="3" applyFont="1" applyFill="1" applyBorder="1" applyAlignment="1" applyProtection="1">
      <alignment horizontal="center" vertical="center" wrapText="1"/>
      <protection locked="0"/>
    </xf>
    <xf numFmtId="0" fontId="41" fillId="15" borderId="6" xfId="3" applyFont="1" applyFill="1" applyBorder="1" applyAlignment="1" applyProtection="1">
      <alignment horizontal="center" vertical="center" wrapText="1"/>
      <protection locked="0"/>
    </xf>
    <xf numFmtId="14" fontId="41" fillId="15" borderId="6" xfId="3" applyNumberFormat="1" applyFont="1" applyFill="1" applyBorder="1" applyAlignment="1" applyProtection="1">
      <alignment horizontal="center" vertical="center" wrapText="1"/>
      <protection locked="0"/>
    </xf>
    <xf numFmtId="4" fontId="41" fillId="15" borderId="6" xfId="3" applyNumberFormat="1" applyFont="1" applyFill="1" applyBorder="1" applyAlignment="1" applyProtection="1">
      <alignment horizontal="center" vertical="center" wrapText="1"/>
      <protection locked="0"/>
    </xf>
    <xf numFmtId="0" fontId="42" fillId="15" borderId="11" xfId="3" applyFont="1" applyFill="1" applyBorder="1" applyAlignment="1" applyProtection="1">
      <alignment horizontal="center" vertical="center" wrapText="1"/>
      <protection locked="0"/>
    </xf>
    <xf numFmtId="0" fontId="43" fillId="12" borderId="1" xfId="0" applyFont="1" applyFill="1" applyBorder="1" applyAlignment="1">
      <alignment horizontal="center" wrapText="1"/>
    </xf>
    <xf numFmtId="17" fontId="45" fillId="6" borderId="1" xfId="0" applyNumberFormat="1" applyFont="1" applyFill="1" applyBorder="1" applyAlignment="1">
      <alignment vertical="center" textRotation="90"/>
    </xf>
    <xf numFmtId="0" fontId="46" fillId="0" borderId="1" xfId="0" applyFont="1" applyBorder="1" applyAlignment="1">
      <alignment horizontal="left" vertical="center" wrapText="1"/>
    </xf>
    <xf numFmtId="0" fontId="47" fillId="17" borderId="1" xfId="0" applyFont="1" applyFill="1" applyBorder="1"/>
    <xf numFmtId="0" fontId="0" fillId="0" borderId="1" xfId="0" applyBorder="1"/>
    <xf numFmtId="0" fontId="47" fillId="0" borderId="1" xfId="0" applyFont="1" applyBorder="1"/>
    <xf numFmtId="4" fontId="0" fillId="13" borderId="37" xfId="0" applyNumberFormat="1" applyFill="1" applyBorder="1" applyAlignment="1">
      <alignment vertical="center"/>
    </xf>
    <xf numFmtId="4" fontId="0" fillId="13" borderId="4" xfId="0" applyNumberFormat="1" applyFill="1" applyBorder="1" applyAlignment="1">
      <alignment vertical="center"/>
    </xf>
    <xf numFmtId="4" fontId="0" fillId="13" borderId="28" xfId="0" applyNumberFormat="1" applyFill="1" applyBorder="1" applyAlignment="1">
      <alignment vertical="center"/>
    </xf>
    <xf numFmtId="4" fontId="0" fillId="13" borderId="38" xfId="0" applyNumberFormat="1" applyFill="1" applyBorder="1" applyAlignment="1">
      <alignment vertical="center"/>
    </xf>
    <xf numFmtId="4" fontId="0" fillId="13" borderId="2" xfId="0" applyNumberFormat="1" applyFill="1" applyBorder="1" applyAlignment="1">
      <alignment vertical="center"/>
    </xf>
    <xf numFmtId="4" fontId="0" fillId="13" borderId="17" xfId="0" applyNumberFormat="1" applyFill="1" applyBorder="1" applyAlignment="1">
      <alignment vertical="center"/>
    </xf>
    <xf numFmtId="4" fontId="0" fillId="13" borderId="39" xfId="0" applyNumberFormat="1" applyFill="1" applyBorder="1" applyAlignment="1">
      <alignment vertical="center"/>
    </xf>
    <xf numFmtId="4" fontId="0" fillId="13" borderId="40" xfId="0" applyNumberFormat="1" applyFill="1" applyBorder="1" applyAlignment="1">
      <alignment vertical="center"/>
    </xf>
    <xf numFmtId="4" fontId="0" fillId="13" borderId="41" xfId="0" applyNumberFormat="1" applyFill="1" applyBorder="1" applyAlignment="1">
      <alignment vertical="center"/>
    </xf>
    <xf numFmtId="0" fontId="0" fillId="0" borderId="4" xfId="0" applyBorder="1" applyAlignment="1">
      <alignment horizontal="right" vertical="center"/>
    </xf>
    <xf numFmtId="0" fontId="0" fillId="7" borderId="47" xfId="0" applyFill="1" applyBorder="1"/>
    <xf numFmtId="0" fontId="0" fillId="7" borderId="48" xfId="0" applyFill="1" applyBorder="1"/>
    <xf numFmtId="0" fontId="0" fillId="7" borderId="49" xfId="0" applyFill="1" applyBorder="1"/>
    <xf numFmtId="0" fontId="0" fillId="0" borderId="30" xfId="0" applyBorder="1" applyAlignment="1">
      <alignment vertical="center"/>
    </xf>
    <xf numFmtId="0" fontId="0" fillId="0" borderId="0" xfId="0" applyAlignment="1">
      <alignment horizontal="right"/>
    </xf>
    <xf numFmtId="0" fontId="29" fillId="0" borderId="0" xfId="0" applyFont="1"/>
    <xf numFmtId="0" fontId="19" fillId="0" borderId="21" xfId="0" applyFont="1" applyBorder="1" applyProtection="1">
      <protection locked="0"/>
    </xf>
    <xf numFmtId="4" fontId="19" fillId="0" borderId="21" xfId="0" applyNumberFormat="1" applyFont="1" applyBorder="1" applyProtection="1">
      <protection locked="0"/>
    </xf>
    <xf numFmtId="0" fontId="19" fillId="0" borderId="1" xfId="0" applyFont="1" applyBorder="1" applyProtection="1">
      <protection locked="0"/>
    </xf>
    <xf numFmtId="4" fontId="19" fillId="0" borderId="1" xfId="0" applyNumberFormat="1" applyFont="1" applyBorder="1" applyProtection="1">
      <protection locked="0"/>
    </xf>
    <xf numFmtId="0" fontId="17" fillId="0" borderId="4" xfId="0" applyFont="1" applyBorder="1" applyProtection="1">
      <protection locked="0"/>
    </xf>
    <xf numFmtId="0" fontId="19" fillId="0" borderId="5" xfId="0" applyFont="1" applyBorder="1" applyProtection="1">
      <protection locked="0"/>
    </xf>
    <xf numFmtId="0" fontId="19" fillId="0" borderId="2" xfId="0" applyFont="1" applyBorder="1" applyProtection="1">
      <protection locked="0"/>
    </xf>
    <xf numFmtId="4" fontId="17" fillId="0" borderId="34" xfId="0" applyNumberFormat="1" applyFont="1" applyBorder="1" applyProtection="1">
      <protection locked="0"/>
    </xf>
    <xf numFmtId="4" fontId="17" fillId="0" borderId="33" xfId="0" applyNumberFormat="1" applyFont="1" applyBorder="1" applyProtection="1">
      <protection locked="0"/>
    </xf>
    <xf numFmtId="4" fontId="19" fillId="0" borderId="34" xfId="0" applyNumberFormat="1" applyFont="1" applyBorder="1" applyProtection="1">
      <protection locked="0"/>
    </xf>
    <xf numFmtId="0" fontId="19" fillId="0" borderId="4" xfId="0" applyFont="1" applyBorder="1" applyProtection="1">
      <protection locked="0"/>
    </xf>
    <xf numFmtId="4" fontId="19" fillId="0" borderId="35" xfId="0" applyNumberFormat="1" applyFont="1" applyBorder="1" applyProtection="1">
      <protection locked="0"/>
    </xf>
    <xf numFmtId="0" fontId="17" fillId="0" borderId="19" xfId="0" applyFont="1" applyBorder="1" applyAlignment="1" applyProtection="1">
      <alignment horizontal="center" vertical="top" wrapText="1"/>
      <protection locked="0"/>
    </xf>
    <xf numFmtId="4" fontId="14" fillId="0" borderId="0" xfId="0" applyNumberFormat="1" applyFont="1" applyProtection="1">
      <protection locked="0"/>
    </xf>
    <xf numFmtId="0" fontId="14" fillId="0" borderId="0" xfId="0" applyFont="1" applyProtection="1">
      <protection locked="0"/>
    </xf>
    <xf numFmtId="0" fontId="14" fillId="0" borderId="0" xfId="0" applyFont="1"/>
    <xf numFmtId="0" fontId="19" fillId="0" borderId="0" xfId="0" applyFont="1" applyProtection="1">
      <protection locked="0"/>
    </xf>
    <xf numFmtId="0" fontId="0" fillId="0" borderId="0" xfId="0" applyAlignment="1">
      <alignment horizontal="left" vertical="center"/>
    </xf>
    <xf numFmtId="0" fontId="17" fillId="0" borderId="18" xfId="2" applyFont="1" applyBorder="1" applyAlignment="1">
      <alignment horizontal="left" vertical="center" wrapText="1"/>
    </xf>
    <xf numFmtId="0" fontId="17" fillId="0" borderId="19" xfId="2" applyFont="1" applyBorder="1" applyAlignment="1">
      <alignment horizontal="left" vertical="center" wrapText="1"/>
    </xf>
    <xf numFmtId="0" fontId="2" fillId="5" borderId="1" xfId="0" applyFont="1" applyFill="1" applyBorder="1" applyAlignment="1">
      <alignment horizontal="center" vertical="center" wrapText="1"/>
    </xf>
    <xf numFmtId="0" fontId="29" fillId="0" borderId="6" xfId="0" applyFont="1" applyBorder="1" applyAlignment="1">
      <alignment horizontal="left"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29" fillId="0" borderId="42" xfId="0" applyFont="1" applyBorder="1" applyAlignment="1">
      <alignment horizontal="left" vertical="center" wrapText="1"/>
    </xf>
    <xf numFmtId="0" fontId="29" fillId="0" borderId="43" xfId="0" applyFont="1" applyBorder="1" applyAlignment="1">
      <alignment horizontal="left" vertical="center" wrapText="1"/>
    </xf>
    <xf numFmtId="0" fontId="29" fillId="0" borderId="44" xfId="0" applyFont="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2" fillId="8" borderId="0" xfId="0" applyFont="1" applyFill="1" applyAlignment="1">
      <alignment horizontal="center" vertical="center" wrapText="1"/>
    </xf>
    <xf numFmtId="0" fontId="17" fillId="0" borderId="13" xfId="2" applyFont="1" applyBorder="1" applyAlignment="1">
      <alignment horizontal="left" vertical="center" wrapText="1"/>
    </xf>
    <xf numFmtId="0" fontId="17" fillId="0" borderId="1" xfId="2" applyFont="1" applyBorder="1" applyAlignment="1">
      <alignment horizontal="left" vertical="center" wrapText="1"/>
    </xf>
    <xf numFmtId="0" fontId="17" fillId="0" borderId="7" xfId="2" applyFont="1" applyBorder="1" applyAlignment="1">
      <alignment horizontal="left" vertical="center" wrapText="1"/>
    </xf>
    <xf numFmtId="0" fontId="17" fillId="0" borderId="8" xfId="2" applyFont="1" applyBorder="1" applyAlignment="1">
      <alignment horizontal="left" vertical="center" wrapText="1"/>
    </xf>
    <xf numFmtId="0" fontId="20" fillId="0" borderId="0" xfId="0" applyFont="1" applyAlignment="1">
      <alignment horizontal="center" vertical="center"/>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 xfId="2" applyFont="1" applyBorder="1" applyAlignment="1">
      <alignment horizontal="center" vertical="center" wrapText="1"/>
    </xf>
    <xf numFmtId="0" fontId="17" fillId="0" borderId="14" xfId="2" applyFont="1" applyBorder="1" applyAlignment="1">
      <alignment horizontal="center" vertical="center" wrapText="1"/>
    </xf>
    <xf numFmtId="0" fontId="39" fillId="5" borderId="5" xfId="0" applyFont="1" applyFill="1" applyBorder="1" applyAlignment="1">
      <alignment horizontal="left" vertical="top"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2" xfId="0" applyFont="1" applyBorder="1" applyAlignment="1">
      <alignment horizontal="left" vertical="center" wrapText="1"/>
    </xf>
    <xf numFmtId="0" fontId="30" fillId="10" borderId="4"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30" fillId="10" borderId="27"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30" fillId="10" borderId="1"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17" fillId="0" borderId="1" xfId="0" applyFont="1" applyBorder="1" applyAlignment="1">
      <alignment horizontal="left" vertical="center" wrapText="1"/>
    </xf>
    <xf numFmtId="0" fontId="6" fillId="5" borderId="1"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4" fillId="0" borderId="1" xfId="0" applyFont="1" applyBorder="1" applyAlignment="1">
      <alignment horizontal="left" vertical="center" wrapText="1"/>
    </xf>
    <xf numFmtId="0" fontId="6" fillId="9" borderId="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0" fillId="0" borderId="13" xfId="0" applyBorder="1" applyAlignment="1">
      <alignment horizontal="left" vertical="center"/>
    </xf>
    <xf numFmtId="0" fontId="0" fillId="0" borderId="1" xfId="0"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14" fillId="0" borderId="7" xfId="0" applyFont="1" applyBorder="1" applyAlignment="1">
      <alignment horizontal="left" vertical="center" wrapText="1"/>
    </xf>
    <xf numFmtId="0" fontId="14" fillId="0" borderId="13" xfId="0" applyFont="1" applyBorder="1" applyAlignment="1">
      <alignment horizontal="left" vertical="center" wrapText="1"/>
    </xf>
    <xf numFmtId="0" fontId="14" fillId="0" borderId="18" xfId="0" applyFont="1" applyBorder="1" applyAlignment="1">
      <alignment horizontal="left" vertical="center" wrapText="1"/>
    </xf>
    <xf numFmtId="0" fontId="0" fillId="0" borderId="1" xfId="0" applyBorder="1" applyAlignment="1">
      <alignment horizontal="left" vertical="center" wrapText="1"/>
    </xf>
    <xf numFmtId="0" fontId="0" fillId="0" borderId="14" xfId="0" applyBorder="1" applyAlignment="1">
      <alignment horizontal="left" vertical="center" wrapText="1"/>
    </xf>
    <xf numFmtId="0" fontId="17" fillId="0" borderId="26" xfId="0" applyFont="1" applyBorder="1" applyAlignment="1">
      <alignment horizontal="left" vertical="center" wrapText="1"/>
    </xf>
    <xf numFmtId="0" fontId="17" fillId="0" borderId="13" xfId="0" applyFont="1" applyBorder="1" applyAlignment="1">
      <alignment horizontal="left" vertical="center" wrapText="1"/>
    </xf>
    <xf numFmtId="0" fontId="17" fillId="0" borderId="18" xfId="0" applyFont="1" applyBorder="1" applyAlignment="1">
      <alignment horizontal="left" vertical="center" wrapText="1"/>
    </xf>
    <xf numFmtId="0" fontId="28" fillId="0" borderId="0" xfId="0" applyFont="1" applyAlignment="1">
      <alignment horizontal="left" vertical="center" wrapText="1"/>
    </xf>
    <xf numFmtId="0" fontId="27" fillId="12" borderId="3" xfId="0" applyFont="1" applyFill="1" applyBorder="1" applyAlignment="1">
      <alignment horizontal="center"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7" borderId="1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0" fillId="0" borderId="14" xfId="0" applyBorder="1" applyAlignment="1">
      <alignment horizontal="left" vertical="center"/>
    </xf>
    <xf numFmtId="0" fontId="0" fillId="0" borderId="20" xfId="0" applyBorder="1" applyAlignment="1">
      <alignment horizontal="left" vertical="center"/>
    </xf>
    <xf numFmtId="0" fontId="13" fillId="3" borderId="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0" fillId="0" borderId="5" xfId="0" applyBorder="1" applyAlignment="1">
      <alignment horizontal="left" vertical="center" wrapText="1"/>
    </xf>
    <xf numFmtId="0" fontId="2" fillId="9" borderId="1" xfId="0" applyFont="1" applyFill="1" applyBorder="1" applyAlignment="1">
      <alignment horizontal="center" vertical="center"/>
    </xf>
    <xf numFmtId="0" fontId="28" fillId="0" borderId="1" xfId="0" applyFont="1" applyBorder="1" applyAlignment="1">
      <alignment horizontal="left" vertical="center" wrapText="1"/>
    </xf>
    <xf numFmtId="0" fontId="6"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8" fillId="12" borderId="3" xfId="0" applyFont="1" applyFill="1" applyBorder="1" applyAlignment="1">
      <alignment horizontal="center" vertical="center" wrapText="1"/>
    </xf>
    <xf numFmtId="0" fontId="19" fillId="0" borderId="4" xfId="0" applyFont="1" applyBorder="1" applyAlignment="1" applyProtection="1">
      <alignment horizontal="center" wrapText="1"/>
      <protection locked="0"/>
    </xf>
    <xf numFmtId="0" fontId="19" fillId="0" borderId="2" xfId="0" applyFont="1" applyBorder="1" applyAlignment="1" applyProtection="1">
      <alignment horizontal="center" wrapText="1"/>
      <protection locked="0"/>
    </xf>
    <xf numFmtId="0" fontId="19" fillId="0" borderId="4" xfId="0" applyFont="1" applyBorder="1" applyAlignment="1" applyProtection="1">
      <alignment horizontal="center"/>
      <protection locked="0"/>
    </xf>
    <xf numFmtId="0" fontId="19" fillId="0" borderId="2" xfId="0" applyFont="1" applyBorder="1" applyAlignment="1" applyProtection="1">
      <alignment horizontal="center"/>
      <protection locked="0"/>
    </xf>
    <xf numFmtId="0" fontId="17" fillId="0" borderId="32" xfId="0" applyFont="1" applyBorder="1" applyAlignment="1" applyProtection="1">
      <alignment horizontal="center"/>
      <protection locked="0"/>
    </xf>
    <xf numFmtId="0" fontId="17" fillId="0" borderId="33" xfId="0" applyFont="1" applyBorder="1" applyAlignment="1" applyProtection="1">
      <alignment horizontal="center"/>
      <protection locked="0"/>
    </xf>
    <xf numFmtId="0" fontId="17" fillId="0" borderId="36" xfId="0" applyFont="1" applyBorder="1" applyAlignment="1" applyProtection="1">
      <alignment horizontal="center"/>
      <protection locked="0"/>
    </xf>
    <xf numFmtId="0" fontId="17" fillId="0" borderId="13" xfId="2" applyFont="1" applyBorder="1" applyAlignment="1" applyProtection="1">
      <alignment horizontal="left" vertical="center" wrapText="1"/>
      <protection locked="0"/>
    </xf>
    <xf numFmtId="0" fontId="17" fillId="0" borderId="1" xfId="2" applyFont="1" applyBorder="1" applyAlignment="1" applyProtection="1">
      <alignment horizontal="left" vertical="center" wrapText="1"/>
      <protection locked="0"/>
    </xf>
    <xf numFmtId="0" fontId="19" fillId="0" borderId="1" xfId="2" applyFont="1" applyBorder="1" applyAlignment="1" applyProtection="1">
      <alignment horizontal="left" vertical="center" wrapText="1"/>
      <protection locked="0"/>
    </xf>
    <xf numFmtId="0" fontId="17" fillId="0" borderId="7" xfId="2" applyFont="1" applyBorder="1" applyAlignment="1" applyProtection="1">
      <alignment horizontal="left" vertical="center" wrapText="1"/>
      <protection locked="0"/>
    </xf>
    <xf numFmtId="0" fontId="17" fillId="0" borderId="8" xfId="2" applyFont="1" applyBorder="1" applyAlignment="1" applyProtection="1">
      <alignment horizontal="left" vertical="center" wrapText="1"/>
      <protection locked="0"/>
    </xf>
    <xf numFmtId="0" fontId="19" fillId="0" borderId="8" xfId="2" applyFont="1" applyBorder="1" applyAlignment="1" applyProtection="1">
      <alignment horizontal="left" vertical="center" wrapText="1"/>
      <protection locked="0"/>
    </xf>
    <xf numFmtId="0" fontId="17" fillId="0" borderId="10" xfId="2" applyFont="1" applyBorder="1" applyAlignment="1" applyProtection="1">
      <alignment horizontal="left" vertical="center" wrapText="1"/>
      <protection locked="0"/>
    </xf>
    <xf numFmtId="0" fontId="17" fillId="0" borderId="6" xfId="2" applyFont="1" applyBorder="1" applyAlignment="1" applyProtection="1">
      <alignment horizontal="left" vertical="center" wrapText="1"/>
      <protection locked="0"/>
    </xf>
    <xf numFmtId="0" fontId="19" fillId="0" borderId="6" xfId="2" applyFont="1" applyBorder="1" applyAlignment="1" applyProtection="1">
      <alignment horizontal="left" vertical="center" wrapText="1"/>
      <protection locked="0"/>
    </xf>
    <xf numFmtId="0" fontId="17" fillId="0" borderId="7"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7" fillId="0" borderId="19" xfId="0" applyFont="1" applyBorder="1" applyAlignment="1" applyProtection="1">
      <alignment horizontal="center" vertical="center" wrapText="1"/>
      <protection locked="0"/>
    </xf>
    <xf numFmtId="0" fontId="17" fillId="0" borderId="8" xfId="0" applyFont="1" applyBorder="1" applyAlignment="1" applyProtection="1">
      <alignment horizontal="center" vertical="top" wrapText="1"/>
      <protection locked="0"/>
    </xf>
    <xf numFmtId="0" fontId="17" fillId="0" borderId="1" xfId="0" applyFont="1" applyBorder="1" applyAlignment="1" applyProtection="1">
      <alignment horizontal="center" vertical="top" wrapText="1"/>
      <protection locked="0"/>
    </xf>
    <xf numFmtId="164" fontId="44" fillId="6" borderId="4" xfId="0" applyNumberFormat="1" applyFont="1" applyFill="1" applyBorder="1" applyAlignment="1">
      <alignment horizontal="center" vertical="center" wrapText="1"/>
    </xf>
    <xf numFmtId="164" fontId="44" fillId="6" borderId="5" xfId="0" applyNumberFormat="1" applyFont="1" applyFill="1" applyBorder="1" applyAlignment="1">
      <alignment horizontal="center" vertical="center" wrapText="1"/>
    </xf>
    <xf numFmtId="164" fontId="44" fillId="6" borderId="2" xfId="0" applyNumberFormat="1" applyFont="1" applyFill="1" applyBorder="1" applyAlignment="1">
      <alignment horizontal="center" vertical="center" wrapText="1"/>
    </xf>
    <xf numFmtId="0" fontId="22" fillId="16" borderId="22" xfId="0" applyFont="1" applyFill="1" applyBorder="1" applyAlignment="1">
      <alignment horizontal="center" vertical="center" wrapText="1"/>
    </xf>
    <xf numFmtId="0" fontId="22" fillId="16" borderId="3" xfId="0" applyFont="1" applyFill="1" applyBorder="1" applyAlignment="1">
      <alignment horizontal="center" vertical="center" wrapText="1"/>
    </xf>
    <xf numFmtId="0" fontId="0" fillId="0" borderId="6" xfId="0" applyBorder="1" applyAlignment="1">
      <alignment horizontal="left" vertical="center" wrapText="1"/>
    </xf>
    <xf numFmtId="0" fontId="0" fillId="0" borderId="23" xfId="0" applyBorder="1" applyAlignment="1">
      <alignment horizontal="left" vertical="center" wrapText="1"/>
    </xf>
    <xf numFmtId="0" fontId="0" fillId="0" borderId="21" xfId="0" applyBorder="1" applyAlignment="1">
      <alignment horizontal="left" vertical="center" wrapText="1"/>
    </xf>
    <xf numFmtId="0" fontId="0" fillId="0" borderId="6" xfId="0" applyBorder="1" applyAlignment="1">
      <alignment horizontal="left" vertical="center"/>
    </xf>
    <xf numFmtId="0" fontId="0" fillId="0" borderId="23" xfId="0" applyBorder="1" applyAlignment="1">
      <alignment horizontal="left" vertical="center"/>
    </xf>
    <xf numFmtId="0" fontId="0" fillId="0" borderId="21" xfId="0" applyBorder="1" applyAlignment="1">
      <alignment horizontal="left" vertical="center"/>
    </xf>
    <xf numFmtId="0" fontId="17" fillId="0" borderId="16" xfId="2" applyFont="1" applyBorder="1" applyAlignment="1">
      <alignment horizontal="left" vertical="center" wrapText="1"/>
    </xf>
    <xf numFmtId="0" fontId="17" fillId="0" borderId="17" xfId="2" applyFont="1" applyBorder="1" applyAlignment="1">
      <alignment horizontal="left" vertical="center" wrapText="1"/>
    </xf>
    <xf numFmtId="0" fontId="17" fillId="0" borderId="20" xfId="2" applyFont="1" applyBorder="1" applyAlignment="1">
      <alignment horizontal="left" vertical="center" wrapText="1"/>
    </xf>
    <xf numFmtId="0" fontId="17" fillId="0" borderId="15" xfId="2" applyFont="1" applyBorder="1" applyAlignment="1">
      <alignment horizontal="left" vertical="center" wrapText="1"/>
    </xf>
    <xf numFmtId="0" fontId="17" fillId="0" borderId="2" xfId="2" applyFont="1" applyBorder="1" applyAlignment="1">
      <alignment horizontal="left" vertical="center" wrapText="1"/>
    </xf>
    <xf numFmtId="0" fontId="17" fillId="0" borderId="9" xfId="2" applyFont="1" applyBorder="1" applyAlignment="1">
      <alignment horizontal="left" vertical="center" wrapText="1"/>
    </xf>
    <xf numFmtId="0" fontId="17" fillId="0" borderId="14" xfId="2" applyFont="1" applyBorder="1" applyAlignment="1">
      <alignment horizontal="left" vertical="center" wrapText="1"/>
    </xf>
    <xf numFmtId="0" fontId="19" fillId="0" borderId="1" xfId="2" applyFont="1" applyBorder="1" applyAlignment="1">
      <alignment horizontal="left" vertical="center" wrapText="1"/>
    </xf>
    <xf numFmtId="0" fontId="19" fillId="0" borderId="14" xfId="2" applyFont="1" applyBorder="1" applyAlignment="1">
      <alignment horizontal="left" vertical="center" wrapText="1"/>
    </xf>
    <xf numFmtId="0" fontId="19" fillId="0" borderId="8" xfId="2" applyFont="1" applyBorder="1" applyAlignment="1">
      <alignment horizontal="left" vertical="center" wrapText="1"/>
    </xf>
    <xf numFmtId="0" fontId="19" fillId="0" borderId="9" xfId="2" applyFont="1" applyBorder="1" applyAlignment="1">
      <alignment horizontal="left" vertical="center" wrapText="1"/>
    </xf>
    <xf numFmtId="0" fontId="20" fillId="0" borderId="12" xfId="0" applyFont="1" applyBorder="1" applyAlignment="1">
      <alignment horizontal="center" vertical="center"/>
    </xf>
    <xf numFmtId="0" fontId="6" fillId="9" borderId="21" xfId="0" applyFont="1" applyFill="1" applyBorder="1" applyAlignment="1">
      <alignment horizontal="center" vertical="center" wrapText="1"/>
    </xf>
    <xf numFmtId="0" fontId="29" fillId="0" borderId="0" xfId="0" applyFont="1" applyAlignment="1">
      <alignment horizontal="left" vertical="center" wrapText="1"/>
    </xf>
    <xf numFmtId="0" fontId="19" fillId="0" borderId="19" xfId="2" applyFont="1" applyBorder="1" applyAlignment="1">
      <alignment horizontal="left" vertical="center" wrapText="1"/>
    </xf>
    <xf numFmtId="0" fontId="19" fillId="0" borderId="20" xfId="2" applyFont="1" applyBorder="1" applyAlignment="1">
      <alignment horizontal="left" vertical="center" wrapText="1"/>
    </xf>
    <xf numFmtId="0" fontId="22" fillId="8" borderId="0" xfId="0" applyFont="1" applyFill="1" applyAlignment="1">
      <alignment horizontal="center" vertical="center"/>
    </xf>
    <xf numFmtId="0" fontId="29" fillId="0" borderId="1" xfId="0" applyFont="1" applyBorder="1" applyAlignment="1">
      <alignment horizontal="left" vertical="center" wrapText="1"/>
    </xf>
    <xf numFmtId="0" fontId="0" fillId="0" borderId="24" xfId="0" applyBorder="1" applyAlignment="1">
      <alignment horizontal="center"/>
    </xf>
    <xf numFmtId="0" fontId="0" fillId="0" borderId="0" xfId="0" applyAlignment="1">
      <alignment horizontal="center"/>
    </xf>
    <xf numFmtId="0" fontId="0" fillId="0" borderId="22" xfId="0" applyBorder="1" applyAlignment="1">
      <alignment horizontal="center"/>
    </xf>
    <xf numFmtId="0" fontId="0" fillId="0" borderId="3" xfId="0" applyBorder="1" applyAlignment="1">
      <alignment horizontal="center"/>
    </xf>
    <xf numFmtId="0" fontId="2" fillId="5" borderId="21" xfId="0" applyFont="1" applyFill="1" applyBorder="1" applyAlignment="1">
      <alignment horizontal="center" vertical="center" wrapText="1"/>
    </xf>
    <xf numFmtId="0" fontId="2" fillId="5" borderId="21" xfId="0" applyFont="1" applyFill="1" applyBorder="1" applyAlignment="1">
      <alignment horizontal="center" vertical="center"/>
    </xf>
    <xf numFmtId="0" fontId="17" fillId="0" borderId="18" xfId="2" applyFont="1" applyBorder="1" applyAlignment="1">
      <alignment horizontal="right" vertical="center" wrapText="1"/>
    </xf>
    <xf numFmtId="0" fontId="17" fillId="0" borderId="19" xfId="2" applyFont="1" applyBorder="1" applyAlignment="1">
      <alignment horizontal="right" vertical="center" wrapText="1"/>
    </xf>
    <xf numFmtId="0" fontId="17" fillId="0" borderId="13" xfId="2" applyFont="1" applyBorder="1" applyAlignment="1">
      <alignment horizontal="right" vertical="center" wrapText="1"/>
    </xf>
    <xf numFmtId="0" fontId="17" fillId="0" borderId="1" xfId="2" applyFont="1" applyBorder="1" applyAlignment="1">
      <alignment horizontal="right" vertical="center" wrapText="1"/>
    </xf>
    <xf numFmtId="0" fontId="24" fillId="0" borderId="0" xfId="0" applyFont="1" applyAlignment="1">
      <alignment horizontal="center" vertical="center" wrapText="1"/>
    </xf>
    <xf numFmtId="0" fontId="17" fillId="0" borderId="7" xfId="2" applyFont="1" applyBorder="1" applyAlignment="1">
      <alignment horizontal="right" vertical="center" wrapText="1"/>
    </xf>
    <xf numFmtId="0" fontId="17" fillId="0" borderId="8" xfId="2" applyFont="1" applyBorder="1" applyAlignment="1">
      <alignment horizontal="right" vertical="center" wrapText="1"/>
    </xf>
    <xf numFmtId="0" fontId="12" fillId="0" borderId="0" xfId="0" applyFont="1" applyAlignment="1">
      <alignment horizontal="left" vertical="center"/>
    </xf>
    <xf numFmtId="0" fontId="5" fillId="5" borderId="1" xfId="0" applyFont="1" applyFill="1" applyBorder="1"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wrapText="1"/>
    </xf>
    <xf numFmtId="0" fontId="11" fillId="0" borderId="0" xfId="0" applyFont="1" applyAlignment="1">
      <alignment horizontal="left" vertical="center"/>
    </xf>
    <xf numFmtId="0" fontId="2" fillId="7" borderId="46" xfId="0" applyFont="1" applyFill="1" applyBorder="1" applyAlignment="1">
      <alignment horizontal="center"/>
    </xf>
    <xf numFmtId="0" fontId="2" fillId="7" borderId="45" xfId="0" applyFont="1" applyFill="1" applyBorder="1" applyAlignment="1">
      <alignment horizont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29" fillId="0" borderId="30" xfId="0" applyFont="1" applyBorder="1" applyAlignment="1">
      <alignment horizontal="center" vertical="center" wrapText="1"/>
    </xf>
    <xf numFmtId="0" fontId="29" fillId="0" borderId="31" xfId="0" applyFont="1" applyBorder="1" applyAlignment="1">
      <alignment horizontal="center" vertical="center" wrapText="1"/>
    </xf>
    <xf numFmtId="0" fontId="2" fillId="14" borderId="7" xfId="0" applyFont="1" applyFill="1" applyBorder="1" applyAlignment="1" applyProtection="1">
      <alignment horizontal="center" vertical="center" wrapText="1"/>
      <protection locked="0"/>
    </xf>
    <xf numFmtId="0" fontId="2" fillId="14" borderId="8" xfId="0" applyFont="1" applyFill="1" applyBorder="1" applyAlignment="1" applyProtection="1">
      <alignment horizontal="center" vertical="center" wrapText="1"/>
      <protection locked="0"/>
    </xf>
    <xf numFmtId="0" fontId="2" fillId="14" borderId="9" xfId="0" applyFont="1" applyFill="1" applyBorder="1" applyAlignment="1" applyProtection="1">
      <alignment horizontal="center" vertical="center" wrapText="1"/>
      <protection locked="0"/>
    </xf>
    <xf numFmtId="0" fontId="15" fillId="3" borderId="10" xfId="0" applyFont="1" applyFill="1" applyBorder="1" applyAlignment="1" applyProtection="1">
      <alignment horizontal="center" vertical="center" wrapText="1"/>
      <protection locked="0"/>
    </xf>
    <xf numFmtId="0" fontId="15" fillId="3" borderId="26" xfId="0"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protection locked="0"/>
    </xf>
    <xf numFmtId="0" fontId="15" fillId="3" borderId="21"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0" fontId="15" fillId="3" borderId="5"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center" vertical="center" wrapText="1"/>
      <protection locked="0"/>
    </xf>
  </cellXfs>
  <cellStyles count="4">
    <cellStyle name="Βασικό_ΑΞΟΝΑΣ 4  ΕΠΙΛΕΞΙΜΟΤΗΤΑΣ ΠΡΑΞΕΩΝ_11_2009" xfId="2" xr:uid="{00000000-0005-0000-0000-000000000000}"/>
    <cellStyle name="Κανονικό" xfId="0" builtinId="0"/>
    <cellStyle name="Κανονικό 2" xfId="3" xr:uid="{B6F7E370-16A3-4AC6-9F88-71CC5784DA3D}"/>
    <cellStyle name="Ποσοστό"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1.png"/><Relationship Id="rId4" Type="http://schemas.openxmlformats.org/officeDocument/2006/relationships/image" Target="../media/image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png"/><Relationship Id="rId4"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1.png"/><Relationship Id="rId4" Type="http://schemas.openxmlformats.org/officeDocument/2006/relationships/image" Target="../media/image4.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2626</xdr:colOff>
      <xdr:row>0</xdr:row>
      <xdr:rowOff>0</xdr:rowOff>
    </xdr:from>
    <xdr:to>
      <xdr:col>6</xdr:col>
      <xdr:colOff>471004</xdr:colOff>
      <xdr:row>4</xdr:row>
      <xdr:rowOff>95250</xdr:rowOff>
    </xdr:to>
    <xdr:grpSp>
      <xdr:nvGrpSpPr>
        <xdr:cNvPr id="7" name="Ομάδα 1">
          <a:extLst>
            <a:ext uri="{FF2B5EF4-FFF2-40B4-BE49-F238E27FC236}">
              <a16:creationId xmlns:a16="http://schemas.microsoft.com/office/drawing/2014/main" id="{98DE9756-3ED8-4055-B4D6-CA6FBA208E77}"/>
            </a:ext>
          </a:extLst>
        </xdr:cNvPr>
        <xdr:cNvGrpSpPr/>
      </xdr:nvGrpSpPr>
      <xdr:grpSpPr>
        <a:xfrm>
          <a:off x="3283459" y="0"/>
          <a:ext cx="4299545" cy="857250"/>
          <a:chOff x="7953375" y="2962275"/>
          <a:chExt cx="2886075" cy="657225"/>
        </a:xfrm>
      </xdr:grpSpPr>
      <xdr:pic>
        <xdr:nvPicPr>
          <xdr:cNvPr id="8" name="Εικόνα 2">
            <a:extLst>
              <a:ext uri="{FF2B5EF4-FFF2-40B4-BE49-F238E27FC236}">
                <a16:creationId xmlns:a16="http://schemas.microsoft.com/office/drawing/2014/main" id="{B60E6B24-8949-3486-E3B6-0C2B4E0A90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D5B5D1B0-B379-F91E-AF25-8FB6CA854F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4">
            <a:extLst>
              <a:ext uri="{FF2B5EF4-FFF2-40B4-BE49-F238E27FC236}">
                <a16:creationId xmlns:a16="http://schemas.microsoft.com/office/drawing/2014/main" id="{6F174D04-5B98-E3AF-2151-47C5EB3B56E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783166</xdr:colOff>
      <xdr:row>0</xdr:row>
      <xdr:rowOff>116417</xdr:rowOff>
    </xdr:from>
    <xdr:to>
      <xdr:col>8</xdr:col>
      <xdr:colOff>85215</xdr:colOff>
      <xdr:row>3</xdr:row>
      <xdr:rowOff>25847</xdr:rowOff>
    </xdr:to>
    <xdr:pic>
      <xdr:nvPicPr>
        <xdr:cNvPr id="4" name="Εικόνα 3">
          <a:extLst>
            <a:ext uri="{FF2B5EF4-FFF2-40B4-BE49-F238E27FC236}">
              <a16:creationId xmlns:a16="http://schemas.microsoft.com/office/drawing/2014/main" id="{1AAA6AC9-E77B-422C-AA70-B733216B572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895166" y="116417"/>
          <a:ext cx="1492799" cy="480930"/>
        </a:xfrm>
        <a:prstGeom prst="rect">
          <a:avLst/>
        </a:prstGeom>
        <a:effectLst>
          <a:glow rad="101600">
            <a:schemeClr val="bg1">
              <a:lumMod val="65000"/>
              <a:alpha val="6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7</xdr:col>
      <xdr:colOff>34721</xdr:colOff>
      <xdr:row>4</xdr:row>
      <xdr:rowOff>47624</xdr:rowOff>
    </xdr:to>
    <xdr:grpSp>
      <xdr:nvGrpSpPr>
        <xdr:cNvPr id="7" name="Ομάδα 1">
          <a:extLst>
            <a:ext uri="{FF2B5EF4-FFF2-40B4-BE49-F238E27FC236}">
              <a16:creationId xmlns:a16="http://schemas.microsoft.com/office/drawing/2014/main" id="{9CBB4FED-48CA-4738-82E8-46463E161DA5}"/>
            </a:ext>
          </a:extLst>
        </xdr:cNvPr>
        <xdr:cNvGrpSpPr/>
      </xdr:nvGrpSpPr>
      <xdr:grpSpPr>
        <a:xfrm>
          <a:off x="-1" y="0"/>
          <a:ext cx="4301922" cy="809624"/>
          <a:chOff x="7953375" y="2962275"/>
          <a:chExt cx="2886075" cy="657225"/>
        </a:xfrm>
      </xdr:grpSpPr>
      <xdr:pic>
        <xdr:nvPicPr>
          <xdr:cNvPr id="8" name="Εικόνα 2">
            <a:extLst>
              <a:ext uri="{FF2B5EF4-FFF2-40B4-BE49-F238E27FC236}">
                <a16:creationId xmlns:a16="http://schemas.microsoft.com/office/drawing/2014/main" id="{E6C176D3-F0FF-D0AA-3D61-6254C69A3E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Εικόνα 1">
            <a:extLst>
              <a:ext uri="{FF2B5EF4-FFF2-40B4-BE49-F238E27FC236}">
                <a16:creationId xmlns:a16="http://schemas.microsoft.com/office/drawing/2014/main" id="{9E91131B-835C-1968-8D4C-10E2326199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4">
            <a:extLst>
              <a:ext uri="{FF2B5EF4-FFF2-40B4-BE49-F238E27FC236}">
                <a16:creationId xmlns:a16="http://schemas.microsoft.com/office/drawing/2014/main" id="{3A43CA0D-1328-0A5B-33B6-91D6F91D58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7</xdr:col>
      <xdr:colOff>180975</xdr:colOff>
      <xdr:row>1</xdr:row>
      <xdr:rowOff>19050</xdr:rowOff>
    </xdr:from>
    <xdr:to>
      <xdr:col>9</xdr:col>
      <xdr:colOff>454574</xdr:colOff>
      <xdr:row>3</xdr:row>
      <xdr:rowOff>118980</xdr:rowOff>
    </xdr:to>
    <xdr:pic>
      <xdr:nvPicPr>
        <xdr:cNvPr id="4" name="Εικόνα 3">
          <a:extLst>
            <a:ext uri="{FF2B5EF4-FFF2-40B4-BE49-F238E27FC236}">
              <a16:creationId xmlns:a16="http://schemas.microsoft.com/office/drawing/2014/main" id="{5FBCA94F-0142-4708-8C4F-AF010ADA088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48175" y="209550"/>
          <a:ext cx="1492799" cy="480930"/>
        </a:xfrm>
        <a:prstGeom prst="rect">
          <a:avLst/>
        </a:prstGeom>
        <a:effectLst>
          <a:glow rad="101600">
            <a:schemeClr val="bg1">
              <a:lumMod val="65000"/>
              <a:alpha val="60000"/>
            </a:schemeClr>
          </a:glow>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561975</xdr:colOff>
      <xdr:row>21</xdr:row>
      <xdr:rowOff>95250</xdr:rowOff>
    </xdr:from>
    <xdr:to>
      <xdr:col>13</xdr:col>
      <xdr:colOff>596697</xdr:colOff>
      <xdr:row>25</xdr:row>
      <xdr:rowOff>142874</xdr:rowOff>
    </xdr:to>
    <xdr:grpSp>
      <xdr:nvGrpSpPr>
        <xdr:cNvPr id="2" name="Ομάδα 1">
          <a:extLst>
            <a:ext uri="{FF2B5EF4-FFF2-40B4-BE49-F238E27FC236}">
              <a16:creationId xmlns:a16="http://schemas.microsoft.com/office/drawing/2014/main" id="{99D51999-8745-4EDC-92DB-B531E7F7DDAD}"/>
            </a:ext>
          </a:extLst>
        </xdr:cNvPr>
        <xdr:cNvGrpSpPr/>
      </xdr:nvGrpSpPr>
      <xdr:grpSpPr>
        <a:xfrm>
          <a:off x="4905375" y="5724525"/>
          <a:ext cx="4301922" cy="809624"/>
          <a:chOff x="7953375" y="2962275"/>
          <a:chExt cx="2886075" cy="657225"/>
        </a:xfrm>
      </xdr:grpSpPr>
      <xdr:pic>
        <xdr:nvPicPr>
          <xdr:cNvPr id="3" name="Εικόνα 2">
            <a:extLst>
              <a:ext uri="{FF2B5EF4-FFF2-40B4-BE49-F238E27FC236}">
                <a16:creationId xmlns:a16="http://schemas.microsoft.com/office/drawing/2014/main" id="{E982420F-F99E-A159-8A8D-452D1FE633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1FB3394-C3AE-A1D6-31FA-FCD579AAFA1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4E3A82E4-3015-1C0F-ACAA-A1B71F96504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14</xdr:col>
      <xdr:colOff>561975</xdr:colOff>
      <xdr:row>22</xdr:row>
      <xdr:rowOff>66675</xdr:rowOff>
    </xdr:from>
    <xdr:to>
      <xdr:col>17</xdr:col>
      <xdr:colOff>225974</xdr:colOff>
      <xdr:row>24</xdr:row>
      <xdr:rowOff>166605</xdr:rowOff>
    </xdr:to>
    <xdr:pic>
      <xdr:nvPicPr>
        <xdr:cNvPr id="6" name="Εικόνα 5">
          <a:extLst>
            <a:ext uri="{FF2B5EF4-FFF2-40B4-BE49-F238E27FC236}">
              <a16:creationId xmlns:a16="http://schemas.microsoft.com/office/drawing/2014/main" id="{FD59684D-64FA-4EF6-9917-DEEF6AF1827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782175" y="5886450"/>
          <a:ext cx="1492799" cy="480930"/>
        </a:xfrm>
        <a:prstGeom prst="rect">
          <a:avLst/>
        </a:prstGeom>
        <a:effectLst>
          <a:glow rad="101600">
            <a:schemeClr val="bg1">
              <a:lumMod val="65000"/>
              <a:alpha val="60000"/>
            </a:schemeClr>
          </a:glow>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2183851</xdr:colOff>
      <xdr:row>0</xdr:row>
      <xdr:rowOff>0</xdr:rowOff>
    </xdr:from>
    <xdr:to>
      <xdr:col>5</xdr:col>
      <xdr:colOff>112077</xdr:colOff>
      <xdr:row>3</xdr:row>
      <xdr:rowOff>78828</xdr:rowOff>
    </xdr:to>
    <xdr:grpSp>
      <xdr:nvGrpSpPr>
        <xdr:cNvPr id="2" name="Ομάδα 1">
          <a:extLst>
            <a:ext uri="{FF2B5EF4-FFF2-40B4-BE49-F238E27FC236}">
              <a16:creationId xmlns:a16="http://schemas.microsoft.com/office/drawing/2014/main" id="{7EB13135-E1AB-4992-89E4-A80B5A9BE62D}"/>
            </a:ext>
          </a:extLst>
        </xdr:cNvPr>
        <xdr:cNvGrpSpPr/>
      </xdr:nvGrpSpPr>
      <xdr:grpSpPr>
        <a:xfrm>
          <a:off x="2802976" y="0"/>
          <a:ext cx="3481301" cy="650328"/>
          <a:chOff x="7953375" y="2962275"/>
          <a:chExt cx="2886075" cy="657225"/>
        </a:xfrm>
      </xdr:grpSpPr>
      <xdr:pic>
        <xdr:nvPicPr>
          <xdr:cNvPr id="3" name="Εικόνα 2">
            <a:extLst>
              <a:ext uri="{FF2B5EF4-FFF2-40B4-BE49-F238E27FC236}">
                <a16:creationId xmlns:a16="http://schemas.microsoft.com/office/drawing/2014/main" id="{35DD687D-6B9A-F9A6-FBE2-CA30EE9248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316034C-D874-8D8F-E3AB-50E868E7F5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4054C226-1BFA-4057-FAC2-5640172520E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278851</xdr:colOff>
      <xdr:row>0</xdr:row>
      <xdr:rowOff>104776</xdr:rowOff>
    </xdr:from>
    <xdr:to>
      <xdr:col>7</xdr:col>
      <xdr:colOff>342900</xdr:colOff>
      <xdr:row>3</xdr:row>
      <xdr:rowOff>14206</xdr:rowOff>
    </xdr:to>
    <xdr:pic>
      <xdr:nvPicPr>
        <xdr:cNvPr id="7" name="Εικόνα 6">
          <a:extLst>
            <a:ext uri="{FF2B5EF4-FFF2-40B4-BE49-F238E27FC236}">
              <a16:creationId xmlns:a16="http://schemas.microsoft.com/office/drawing/2014/main" id="{AEB863F5-68C8-56D8-51D7-DE2621E83D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451051" y="104776"/>
          <a:ext cx="1492799" cy="480930"/>
        </a:xfrm>
        <a:prstGeom prst="rect">
          <a:avLst/>
        </a:prstGeom>
        <a:effectLst>
          <a:glow rad="101600">
            <a:schemeClr val="bg1">
              <a:lumMod val="65000"/>
              <a:alpha val="60000"/>
            </a:schemeClr>
          </a:glow>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1198507</xdr:colOff>
      <xdr:row>0</xdr:row>
      <xdr:rowOff>0</xdr:rowOff>
    </xdr:from>
    <xdr:to>
      <xdr:col>3</xdr:col>
      <xdr:colOff>71631</xdr:colOff>
      <xdr:row>3</xdr:row>
      <xdr:rowOff>115613</xdr:rowOff>
    </xdr:to>
    <xdr:grpSp>
      <xdr:nvGrpSpPr>
        <xdr:cNvPr id="14" name="Ομάδα 13">
          <a:extLst>
            <a:ext uri="{FF2B5EF4-FFF2-40B4-BE49-F238E27FC236}">
              <a16:creationId xmlns:a16="http://schemas.microsoft.com/office/drawing/2014/main" id="{7740D923-D02F-1F9C-A36C-66B4A7FA52D2}"/>
            </a:ext>
          </a:extLst>
        </xdr:cNvPr>
        <xdr:cNvGrpSpPr/>
      </xdr:nvGrpSpPr>
      <xdr:grpSpPr>
        <a:xfrm>
          <a:off x="1636657" y="0"/>
          <a:ext cx="2530724" cy="687113"/>
          <a:chOff x="7953375" y="2962275"/>
          <a:chExt cx="2886075" cy="657225"/>
        </a:xfrm>
      </xdr:grpSpPr>
      <xdr:pic>
        <xdr:nvPicPr>
          <xdr:cNvPr id="9" name="Εικόνα 8">
            <a:extLst>
              <a:ext uri="{FF2B5EF4-FFF2-40B4-BE49-F238E27FC236}">
                <a16:creationId xmlns:a16="http://schemas.microsoft.com/office/drawing/2014/main" id="{E2075F41-60CE-ADD3-E1F2-EEF4F5BB9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id="{BB1DB1B2-1C20-63D4-B0B7-26152868A9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id="{5FEF0F0F-28F0-3258-84BB-1D8A9EBE3F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3</xdr:col>
      <xdr:colOff>217432</xdr:colOff>
      <xdr:row>0</xdr:row>
      <xdr:rowOff>104775</xdr:rowOff>
    </xdr:from>
    <xdr:to>
      <xdr:col>4</xdr:col>
      <xdr:colOff>529131</xdr:colOff>
      <xdr:row>3</xdr:row>
      <xdr:rowOff>14205</xdr:rowOff>
    </xdr:to>
    <xdr:pic>
      <xdr:nvPicPr>
        <xdr:cNvPr id="2" name="Εικόνα 1">
          <a:extLst>
            <a:ext uri="{FF2B5EF4-FFF2-40B4-BE49-F238E27FC236}">
              <a16:creationId xmlns:a16="http://schemas.microsoft.com/office/drawing/2014/main" id="{0B3A026E-6412-4D65-8BE5-2EE0FC51ED3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13182" y="104775"/>
          <a:ext cx="1492799" cy="480930"/>
        </a:xfrm>
        <a:prstGeom prst="rect">
          <a:avLst/>
        </a:prstGeom>
        <a:effectLst>
          <a:glow rad="101600">
            <a:schemeClr val="bg1">
              <a:lumMod val="65000"/>
              <a:alpha val="60000"/>
            </a:schemeClr>
          </a:glow>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606511</xdr:colOff>
      <xdr:row>0</xdr:row>
      <xdr:rowOff>0</xdr:rowOff>
    </xdr:from>
    <xdr:to>
      <xdr:col>4</xdr:col>
      <xdr:colOff>472053</xdr:colOff>
      <xdr:row>3</xdr:row>
      <xdr:rowOff>180473</xdr:rowOff>
    </xdr:to>
    <xdr:grpSp>
      <xdr:nvGrpSpPr>
        <xdr:cNvPr id="2" name="Ομάδα 1">
          <a:extLst>
            <a:ext uri="{FF2B5EF4-FFF2-40B4-BE49-F238E27FC236}">
              <a16:creationId xmlns:a16="http://schemas.microsoft.com/office/drawing/2014/main" id="{635B2480-9C66-46C7-8D55-BCBA842593BB}"/>
            </a:ext>
          </a:extLst>
        </xdr:cNvPr>
        <xdr:cNvGrpSpPr/>
      </xdr:nvGrpSpPr>
      <xdr:grpSpPr>
        <a:xfrm>
          <a:off x="1035136" y="0"/>
          <a:ext cx="3618392" cy="751973"/>
          <a:chOff x="7953375" y="2962275"/>
          <a:chExt cx="2886075" cy="657225"/>
        </a:xfrm>
      </xdr:grpSpPr>
      <xdr:pic>
        <xdr:nvPicPr>
          <xdr:cNvPr id="3" name="Εικόνα 2">
            <a:extLst>
              <a:ext uri="{FF2B5EF4-FFF2-40B4-BE49-F238E27FC236}">
                <a16:creationId xmlns:a16="http://schemas.microsoft.com/office/drawing/2014/main" id="{97D0F393-296E-1221-53F3-17AD04EACD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CDFFEED7-3897-9B03-A110-A5D81B8E457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F4D27EF8-F186-47DA-B722-E9AC85DA18B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158836</xdr:colOff>
      <xdr:row>0</xdr:row>
      <xdr:rowOff>57150</xdr:rowOff>
    </xdr:from>
    <xdr:to>
      <xdr:col>7</xdr:col>
      <xdr:colOff>365760</xdr:colOff>
      <xdr:row>2</xdr:row>
      <xdr:rowOff>157080</xdr:rowOff>
    </xdr:to>
    <xdr:pic>
      <xdr:nvPicPr>
        <xdr:cNvPr id="7" name="Εικόνα 6">
          <a:extLst>
            <a:ext uri="{FF2B5EF4-FFF2-40B4-BE49-F238E27FC236}">
              <a16:creationId xmlns:a16="http://schemas.microsoft.com/office/drawing/2014/main" id="{70A0A518-2997-4766-BF16-8B7D55D8270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83261" y="57150"/>
          <a:ext cx="1492799" cy="480930"/>
        </a:xfrm>
        <a:prstGeom prst="rect">
          <a:avLst/>
        </a:prstGeom>
        <a:effectLst>
          <a:glow rad="101600">
            <a:schemeClr val="bg1">
              <a:lumMod val="65000"/>
              <a:alpha val="60000"/>
            </a:schemeClr>
          </a:glow>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2626</xdr:colOff>
      <xdr:row>0</xdr:row>
      <xdr:rowOff>0</xdr:rowOff>
    </xdr:from>
    <xdr:to>
      <xdr:col>6</xdr:col>
      <xdr:colOff>207498</xdr:colOff>
      <xdr:row>3</xdr:row>
      <xdr:rowOff>78828</xdr:rowOff>
    </xdr:to>
    <xdr:grpSp>
      <xdr:nvGrpSpPr>
        <xdr:cNvPr id="8" name="Ομάδα 7">
          <a:extLst>
            <a:ext uri="{FF2B5EF4-FFF2-40B4-BE49-F238E27FC236}">
              <a16:creationId xmlns:a16="http://schemas.microsoft.com/office/drawing/2014/main" id="{8CDBD6FA-5835-4AEC-96CF-D6F893EEEB86}"/>
            </a:ext>
          </a:extLst>
        </xdr:cNvPr>
        <xdr:cNvGrpSpPr/>
      </xdr:nvGrpSpPr>
      <xdr:grpSpPr>
        <a:xfrm>
          <a:off x="3336376" y="0"/>
          <a:ext cx="2738522" cy="650328"/>
          <a:chOff x="7953375" y="2962275"/>
          <a:chExt cx="2886075" cy="657225"/>
        </a:xfrm>
      </xdr:grpSpPr>
      <xdr:pic>
        <xdr:nvPicPr>
          <xdr:cNvPr id="9" name="Εικόνα 8">
            <a:extLst>
              <a:ext uri="{FF2B5EF4-FFF2-40B4-BE49-F238E27FC236}">
                <a16:creationId xmlns:a16="http://schemas.microsoft.com/office/drawing/2014/main" id="{5EB5BEB2-68EA-8D25-EF01-E7CA5435EC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id="{AE18F096-7FAC-ADF5-DCE8-9E4F22B259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id="{B0CD1F49-8CB7-4975-E26A-8A213C10F28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383626</xdr:colOff>
      <xdr:row>0</xdr:row>
      <xdr:rowOff>123825</xdr:rowOff>
    </xdr:from>
    <xdr:to>
      <xdr:col>8</xdr:col>
      <xdr:colOff>276225</xdr:colOff>
      <xdr:row>3</xdr:row>
      <xdr:rowOff>33255</xdr:rowOff>
    </xdr:to>
    <xdr:pic>
      <xdr:nvPicPr>
        <xdr:cNvPr id="2" name="Εικόνα 1">
          <a:extLst>
            <a:ext uri="{FF2B5EF4-FFF2-40B4-BE49-F238E27FC236}">
              <a16:creationId xmlns:a16="http://schemas.microsoft.com/office/drawing/2014/main" id="{5FAC21FA-E344-482F-8CC2-0D67EDAAC63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1026" y="123825"/>
          <a:ext cx="1492799" cy="480930"/>
        </a:xfrm>
        <a:prstGeom prst="rect">
          <a:avLst/>
        </a:prstGeom>
        <a:effectLst>
          <a:glow rad="101600">
            <a:schemeClr val="bg1">
              <a:lumMod val="65000"/>
              <a:alpha val="60000"/>
            </a:schemeClr>
          </a:glow>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2315231</xdr:colOff>
      <xdr:row>0</xdr:row>
      <xdr:rowOff>39413</xdr:rowOff>
    </xdr:from>
    <xdr:to>
      <xdr:col>6</xdr:col>
      <xdr:colOff>222688</xdr:colOff>
      <xdr:row>3</xdr:row>
      <xdr:rowOff>190499</xdr:rowOff>
    </xdr:to>
    <xdr:grpSp>
      <xdr:nvGrpSpPr>
        <xdr:cNvPr id="2" name="Ομάδα 1">
          <a:extLst>
            <a:ext uri="{FF2B5EF4-FFF2-40B4-BE49-F238E27FC236}">
              <a16:creationId xmlns:a16="http://schemas.microsoft.com/office/drawing/2014/main" id="{CE839429-AB89-44CE-9AFD-D92E936CD495}"/>
            </a:ext>
          </a:extLst>
        </xdr:cNvPr>
        <xdr:cNvGrpSpPr/>
      </xdr:nvGrpSpPr>
      <xdr:grpSpPr>
        <a:xfrm>
          <a:off x="3198458" y="39413"/>
          <a:ext cx="2981685" cy="722586"/>
          <a:chOff x="7953375" y="2962275"/>
          <a:chExt cx="2886075" cy="657225"/>
        </a:xfrm>
      </xdr:grpSpPr>
      <xdr:pic>
        <xdr:nvPicPr>
          <xdr:cNvPr id="3" name="Εικόνα 2">
            <a:extLst>
              <a:ext uri="{FF2B5EF4-FFF2-40B4-BE49-F238E27FC236}">
                <a16:creationId xmlns:a16="http://schemas.microsoft.com/office/drawing/2014/main" id="{A1CAE10D-BE2F-42C7-B629-0B6BA84659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40F424E-4C32-BA34-D860-6950898F8E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716EC73F-7897-1F3D-22EE-CF76794F0FC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384253</xdr:colOff>
      <xdr:row>0</xdr:row>
      <xdr:rowOff>160640</xdr:rowOff>
    </xdr:from>
    <xdr:to>
      <xdr:col>9</xdr:col>
      <xdr:colOff>58643</xdr:colOff>
      <xdr:row>3</xdr:row>
      <xdr:rowOff>70070</xdr:rowOff>
    </xdr:to>
    <xdr:pic>
      <xdr:nvPicPr>
        <xdr:cNvPr id="7" name="Εικόνα 6">
          <a:extLst>
            <a:ext uri="{FF2B5EF4-FFF2-40B4-BE49-F238E27FC236}">
              <a16:creationId xmlns:a16="http://schemas.microsoft.com/office/drawing/2014/main" id="{3CC69CB8-7E37-422C-BFC9-F2835A8B9D9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41708" y="160640"/>
          <a:ext cx="1492799" cy="480930"/>
        </a:xfrm>
        <a:prstGeom prst="rect">
          <a:avLst/>
        </a:prstGeom>
        <a:effectLst>
          <a:glow rad="101600">
            <a:schemeClr val="bg1">
              <a:lumMod val="65000"/>
              <a:alpha val="60000"/>
            </a:schemeClr>
          </a:glow>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1076324</xdr:colOff>
      <xdr:row>27</xdr:row>
      <xdr:rowOff>0</xdr:rowOff>
    </xdr:from>
    <xdr:to>
      <xdr:col>8</xdr:col>
      <xdr:colOff>28934</xdr:colOff>
      <xdr:row>30</xdr:row>
      <xdr:rowOff>151086</xdr:rowOff>
    </xdr:to>
    <xdr:grpSp>
      <xdr:nvGrpSpPr>
        <xdr:cNvPr id="2" name="Ομάδα 1">
          <a:extLst>
            <a:ext uri="{FF2B5EF4-FFF2-40B4-BE49-F238E27FC236}">
              <a16:creationId xmlns:a16="http://schemas.microsoft.com/office/drawing/2014/main" id="{0C4C24A4-1B46-400C-9FFA-9DA52EEA958E}"/>
            </a:ext>
          </a:extLst>
        </xdr:cNvPr>
        <xdr:cNvGrpSpPr/>
      </xdr:nvGrpSpPr>
      <xdr:grpSpPr>
        <a:xfrm>
          <a:off x="3990974" y="6877050"/>
          <a:ext cx="2981685" cy="722586"/>
          <a:chOff x="7953375" y="2962275"/>
          <a:chExt cx="2886075" cy="657225"/>
        </a:xfrm>
      </xdr:grpSpPr>
      <xdr:pic>
        <xdr:nvPicPr>
          <xdr:cNvPr id="3" name="Εικόνα 2">
            <a:extLst>
              <a:ext uri="{FF2B5EF4-FFF2-40B4-BE49-F238E27FC236}">
                <a16:creationId xmlns:a16="http://schemas.microsoft.com/office/drawing/2014/main" id="{FFB4C3AE-9286-A03D-6DFE-FADE2EF94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id="{5DA1FDCC-305C-53C7-907B-764FA01AB7F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id="{A762ADE7-3BCA-180F-B985-0721B1F8766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8</xdr:col>
      <xdr:colOff>276224</xdr:colOff>
      <xdr:row>27</xdr:row>
      <xdr:rowOff>180975</xdr:rowOff>
    </xdr:from>
    <xdr:to>
      <xdr:col>10</xdr:col>
      <xdr:colOff>121198</xdr:colOff>
      <xdr:row>30</xdr:row>
      <xdr:rowOff>90405</xdr:rowOff>
    </xdr:to>
    <xdr:pic>
      <xdr:nvPicPr>
        <xdr:cNvPr id="7" name="Εικόνα 6">
          <a:extLst>
            <a:ext uri="{FF2B5EF4-FFF2-40B4-BE49-F238E27FC236}">
              <a16:creationId xmlns:a16="http://schemas.microsoft.com/office/drawing/2014/main" id="{5271C59D-B84C-4ACC-BE9F-6C933BD49E4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219949" y="7058025"/>
          <a:ext cx="1492799" cy="480930"/>
        </a:xfrm>
        <a:prstGeom prst="rect">
          <a:avLst/>
        </a:prstGeom>
        <a:effectLst>
          <a:glow rad="101600">
            <a:schemeClr val="bg1">
              <a:lumMod val="65000"/>
              <a:alpha val="60000"/>
            </a:schemeClr>
          </a:glow>
        </a:effectLst>
      </xdr:spPr>
    </xdr:pic>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4"/>
  <sheetViews>
    <sheetView zoomScale="90" zoomScaleNormal="90" workbookViewId="0">
      <selection activeCell="C45" sqref="C45"/>
    </sheetView>
  </sheetViews>
  <sheetFormatPr defaultColWidth="9.140625" defaultRowHeight="15" x14ac:dyDescent="0.25"/>
  <cols>
    <col min="1" max="1" width="20.7109375" style="17" bestFit="1" customWidth="1"/>
    <col min="2" max="2" width="28.42578125" style="17" customWidth="1"/>
    <col min="3" max="3" width="11.28515625" style="17" customWidth="1"/>
    <col min="4" max="4" width="14.140625" style="17" bestFit="1" customWidth="1"/>
    <col min="5" max="5" width="14.140625" style="17" customWidth="1"/>
    <col min="6" max="6" width="17.85546875" style="17" bestFit="1" customWidth="1"/>
    <col min="7" max="7" width="18.7109375" style="17" customWidth="1"/>
    <col min="8" max="8" width="14.140625" style="17" bestFit="1" customWidth="1"/>
    <col min="9" max="9" width="14.140625" style="17" customWidth="1"/>
    <col min="10" max="10" width="17.85546875" style="17" bestFit="1" customWidth="1"/>
    <col min="11" max="11" width="18.7109375" style="17" customWidth="1"/>
    <col min="12" max="16384" width="9.140625" style="17"/>
  </cols>
  <sheetData>
    <row r="1" spans="1:12" x14ac:dyDescent="0.25">
      <c r="C1" s="111"/>
      <c r="D1" s="43"/>
      <c r="E1" s="43"/>
      <c r="G1" s="36"/>
    </row>
    <row r="2" spans="1:12" x14ac:dyDescent="0.25">
      <c r="C2" s="111"/>
      <c r="D2" s="43"/>
      <c r="E2" s="43"/>
      <c r="G2" s="36"/>
    </row>
    <row r="3" spans="1:12" x14ac:dyDescent="0.25">
      <c r="C3" s="111"/>
      <c r="D3" s="43"/>
      <c r="E3" s="43"/>
      <c r="G3" s="36"/>
    </row>
    <row r="4" spans="1:12" x14ac:dyDescent="0.25">
      <c r="C4" s="111"/>
      <c r="D4" s="43"/>
      <c r="E4" s="43"/>
      <c r="G4" s="36"/>
    </row>
    <row r="5" spans="1:12" s="24" customFormat="1" ht="26.25" customHeight="1" x14ac:dyDescent="0.25">
      <c r="A5" s="198" t="s">
        <v>98</v>
      </c>
      <c r="B5" s="198"/>
      <c r="C5" s="198"/>
      <c r="D5" s="198"/>
      <c r="E5" s="198"/>
      <c r="F5" s="198"/>
      <c r="G5" s="198"/>
      <c r="H5" s="198"/>
      <c r="I5" s="198"/>
      <c r="J5" s="198"/>
      <c r="K5" s="198"/>
    </row>
    <row r="6" spans="1:12" s="24" customFormat="1" ht="50.25" customHeight="1" x14ac:dyDescent="0.25">
      <c r="A6" s="199" t="s">
        <v>99</v>
      </c>
      <c r="B6" s="199"/>
      <c r="C6" s="199"/>
      <c r="D6" s="199"/>
      <c r="E6" s="199"/>
      <c r="F6" s="199"/>
      <c r="G6" s="199"/>
      <c r="H6" s="199"/>
      <c r="I6" s="199"/>
      <c r="J6" s="199"/>
      <c r="K6" s="199"/>
    </row>
    <row r="7" spans="1:12" s="24" customFormat="1" ht="27.75" customHeight="1" x14ac:dyDescent="0.25">
      <c r="A7" s="200" t="s">
        <v>223</v>
      </c>
      <c r="B7" s="200"/>
      <c r="C7" s="200"/>
      <c r="D7" s="200"/>
      <c r="E7" s="200"/>
      <c r="F7" s="200"/>
      <c r="G7" s="200"/>
      <c r="H7" s="200"/>
      <c r="I7" s="200"/>
      <c r="J7" s="200"/>
      <c r="K7" s="200"/>
      <c r="L7" s="104"/>
    </row>
    <row r="8" spans="1:12" s="24" customFormat="1" ht="27" customHeight="1" x14ac:dyDescent="0.25">
      <c r="A8" s="200" t="s">
        <v>222</v>
      </c>
      <c r="B8" s="200"/>
      <c r="C8" s="200"/>
      <c r="D8" s="200"/>
      <c r="E8" s="200"/>
      <c r="F8" s="200"/>
      <c r="G8" s="200"/>
      <c r="H8" s="200"/>
      <c r="I8" s="200"/>
      <c r="J8" s="200"/>
      <c r="K8" s="200"/>
      <c r="L8" s="104"/>
    </row>
    <row r="9" spans="1:12" s="24" customFormat="1" ht="27" customHeight="1" x14ac:dyDescent="0.25">
      <c r="A9" s="114"/>
      <c r="B9" s="114"/>
      <c r="C9" s="114"/>
      <c r="D9" s="114"/>
      <c r="E9" s="114"/>
      <c r="F9" s="114"/>
      <c r="G9" s="114"/>
      <c r="H9" s="114"/>
      <c r="I9" s="114"/>
      <c r="J9" s="114"/>
      <c r="K9" s="114"/>
      <c r="L9" s="104"/>
    </row>
    <row r="10" spans="1:12" s="24" customFormat="1" ht="54" customHeight="1" x14ac:dyDescent="0.25">
      <c r="A10" s="261" t="s">
        <v>234</v>
      </c>
      <c r="B10" s="261"/>
      <c r="C10" s="261"/>
      <c r="D10" s="261"/>
      <c r="E10" s="261"/>
      <c r="F10" s="261"/>
      <c r="G10" s="261"/>
      <c r="H10" s="261"/>
      <c r="I10" s="261"/>
      <c r="J10" s="261"/>
      <c r="K10" s="261"/>
      <c r="L10" s="104"/>
    </row>
    <row r="11" spans="1:12" ht="36.75" customHeight="1" x14ac:dyDescent="0.25">
      <c r="A11" s="260" t="s">
        <v>226</v>
      </c>
      <c r="B11" s="260"/>
      <c r="C11" s="260"/>
      <c r="D11" s="260"/>
      <c r="E11" s="260"/>
      <c r="F11" s="260"/>
      <c r="G11" s="260"/>
      <c r="H11" s="260"/>
      <c r="I11" s="260"/>
      <c r="J11" s="260"/>
      <c r="K11" s="260"/>
    </row>
    <row r="12" spans="1:12" ht="28.5" customHeight="1" x14ac:dyDescent="0.25">
      <c r="A12" s="259" t="s">
        <v>176</v>
      </c>
      <c r="B12" s="259"/>
      <c r="C12" s="259"/>
      <c r="D12" s="259"/>
      <c r="E12" s="259"/>
      <c r="F12" s="259"/>
      <c r="G12" s="259"/>
      <c r="H12" s="259"/>
      <c r="I12" s="259"/>
      <c r="J12" s="259"/>
      <c r="K12" s="259"/>
    </row>
    <row r="13" spans="1:12" ht="27.75" customHeight="1" x14ac:dyDescent="0.25">
      <c r="A13" s="226" t="s">
        <v>206</v>
      </c>
      <c r="B13" s="226"/>
      <c r="C13" s="226"/>
      <c r="D13" s="226"/>
      <c r="E13" s="226"/>
      <c r="F13" s="226"/>
      <c r="G13" s="226"/>
      <c r="H13" s="226"/>
      <c r="I13" s="226"/>
      <c r="J13" s="226"/>
      <c r="K13" s="226"/>
    </row>
    <row r="14" spans="1:12" ht="120" customHeight="1" x14ac:dyDescent="0.25">
      <c r="A14" s="210" t="s">
        <v>318</v>
      </c>
      <c r="B14" s="210"/>
      <c r="C14" s="210"/>
      <c r="D14" s="210"/>
      <c r="E14" s="210"/>
      <c r="F14" s="210"/>
      <c r="G14" s="210"/>
      <c r="H14" s="210"/>
      <c r="I14" s="210"/>
      <c r="J14" s="210"/>
      <c r="K14" s="210"/>
    </row>
    <row r="15" spans="1:12" ht="15" customHeight="1" x14ac:dyDescent="0.25">
      <c r="A15" s="221" t="s">
        <v>80</v>
      </c>
      <c r="B15" s="219" t="s">
        <v>81</v>
      </c>
      <c r="C15" s="217" t="s">
        <v>317</v>
      </c>
      <c r="D15" s="214" t="s">
        <v>169</v>
      </c>
      <c r="E15" s="215"/>
      <c r="F15" s="215"/>
      <c r="G15" s="216"/>
      <c r="H15" s="223" t="s">
        <v>192</v>
      </c>
      <c r="I15" s="223"/>
      <c r="J15" s="223"/>
      <c r="K15" s="224"/>
    </row>
    <row r="16" spans="1:12" ht="39.6" customHeight="1" x14ac:dyDescent="0.25">
      <c r="A16" s="222"/>
      <c r="B16" s="220"/>
      <c r="C16" s="218"/>
      <c r="D16" s="71" t="s">
        <v>227</v>
      </c>
      <c r="E16" s="71" t="s">
        <v>229</v>
      </c>
      <c r="F16" s="58" t="s">
        <v>167</v>
      </c>
      <c r="G16" s="86" t="s">
        <v>168</v>
      </c>
      <c r="H16" s="71" t="s">
        <v>228</v>
      </c>
      <c r="I16" s="71" t="s">
        <v>230</v>
      </c>
      <c r="J16" s="58" t="s">
        <v>231</v>
      </c>
      <c r="K16" s="86" t="s">
        <v>232</v>
      </c>
    </row>
    <row r="17" spans="1:11" ht="19.149999999999999" customHeight="1" x14ac:dyDescent="0.25">
      <c r="A17" s="229" t="s">
        <v>172</v>
      </c>
      <c r="B17" s="229"/>
      <c r="C17" s="229"/>
      <c r="D17" s="229"/>
      <c r="E17" s="229"/>
      <c r="F17" s="229"/>
      <c r="G17" s="229"/>
      <c r="H17" s="229"/>
      <c r="I17" s="229"/>
      <c r="J17" s="229"/>
      <c r="K17" s="229"/>
    </row>
    <row r="18" spans="1:11" ht="19.149999999999999" customHeight="1" thickBot="1" x14ac:dyDescent="0.3">
      <c r="A18" s="230" t="s">
        <v>166</v>
      </c>
      <c r="B18" s="231"/>
      <c r="C18" s="231"/>
      <c r="D18" s="231"/>
      <c r="E18" s="231"/>
      <c r="F18" s="231"/>
      <c r="G18" s="231"/>
      <c r="H18" s="231"/>
      <c r="I18" s="231"/>
      <c r="J18" s="231"/>
      <c r="K18" s="231"/>
    </row>
    <row r="19" spans="1:11" ht="15.75" thickBot="1" x14ac:dyDescent="0.3">
      <c r="A19" s="236" t="s">
        <v>82</v>
      </c>
      <c r="B19" s="38" t="s">
        <v>83</v>
      </c>
      <c r="C19" s="117">
        <f>1500*1.052</f>
        <v>1578</v>
      </c>
      <c r="D19" s="118">
        <f>C19*6%</f>
        <v>94.679999999999993</v>
      </c>
      <c r="E19" s="118">
        <f>C19*12%</f>
        <v>189.35999999999999</v>
      </c>
      <c r="F19" s="118">
        <f>C19*6%</f>
        <v>94.679999999999993</v>
      </c>
      <c r="G19" s="118">
        <f>C19*6%</f>
        <v>94.679999999999993</v>
      </c>
      <c r="H19" s="155">
        <f>C19+D19</f>
        <v>1672.68</v>
      </c>
      <c r="I19" s="161">
        <f>C19+E19</f>
        <v>1767.36</v>
      </c>
      <c r="J19" s="158">
        <f>C19+D19+F19</f>
        <v>1767.3600000000001</v>
      </c>
      <c r="K19" s="119">
        <f>C19+D19+F19+G19</f>
        <v>1862.0400000000002</v>
      </c>
    </row>
    <row r="20" spans="1:11" ht="15.75" thickBot="1" x14ac:dyDescent="0.3">
      <c r="A20" s="237"/>
      <c r="B20" s="21" t="s">
        <v>84</v>
      </c>
      <c r="C20" s="120">
        <f>750*1.052</f>
        <v>789</v>
      </c>
      <c r="D20" s="121">
        <f>C20*6%</f>
        <v>47.339999999999996</v>
      </c>
      <c r="E20" s="118">
        <f t="shared" ref="E20:E21" si="0">C20*12%</f>
        <v>94.679999999999993</v>
      </c>
      <c r="F20" s="121">
        <f>C20*6%</f>
        <v>47.339999999999996</v>
      </c>
      <c r="G20" s="121">
        <f>C20*6%</f>
        <v>47.339999999999996</v>
      </c>
      <c r="H20" s="156">
        <f>C20+D20</f>
        <v>836.34</v>
      </c>
      <c r="I20" s="162">
        <f t="shared" ref="I20:I25" si="1">C20+E20</f>
        <v>883.68</v>
      </c>
      <c r="J20" s="159">
        <f>C20+D20+F20</f>
        <v>883.68000000000006</v>
      </c>
      <c r="K20" s="122">
        <f>C20+D20+F20+G20</f>
        <v>931.0200000000001</v>
      </c>
    </row>
    <row r="21" spans="1:11" ht="15.75" thickBot="1" x14ac:dyDescent="0.3">
      <c r="A21" s="238"/>
      <c r="B21" s="39" t="s">
        <v>85</v>
      </c>
      <c r="C21" s="123">
        <f>450*1.052</f>
        <v>473.40000000000003</v>
      </c>
      <c r="D21" s="124">
        <f>C21*6%</f>
        <v>28.404</v>
      </c>
      <c r="E21" s="118">
        <f t="shared" si="0"/>
        <v>56.808</v>
      </c>
      <c r="F21" s="124">
        <f>C21*6%</f>
        <v>28.404</v>
      </c>
      <c r="G21" s="124">
        <f>C21*6%</f>
        <v>28.404</v>
      </c>
      <c r="H21" s="157">
        <f>C21+D21</f>
        <v>501.80400000000003</v>
      </c>
      <c r="I21" s="163">
        <f t="shared" si="1"/>
        <v>530.20800000000008</v>
      </c>
      <c r="J21" s="160">
        <f>C21+D21+F21</f>
        <v>530.20800000000008</v>
      </c>
      <c r="K21" s="125">
        <f>C21+D21+F21+G21</f>
        <v>558.61200000000008</v>
      </c>
    </row>
    <row r="22" spans="1:11" ht="19.149999999999999" customHeight="1" thickBot="1" x14ac:dyDescent="0.3">
      <c r="A22" s="230" t="s">
        <v>165</v>
      </c>
      <c r="B22" s="231"/>
      <c r="C22" s="231"/>
      <c r="D22" s="231"/>
      <c r="E22" s="231"/>
      <c r="F22" s="231"/>
      <c r="G22" s="231"/>
      <c r="H22" s="231"/>
      <c r="I22" s="231"/>
      <c r="J22" s="231"/>
      <c r="K22" s="231"/>
    </row>
    <row r="23" spans="1:11" ht="15.75" thickBot="1" x14ac:dyDescent="0.3">
      <c r="A23" s="236" t="s">
        <v>82</v>
      </c>
      <c r="B23" s="38" t="s">
        <v>83</v>
      </c>
      <c r="C23" s="117">
        <f>1395*1.052</f>
        <v>1467.54</v>
      </c>
      <c r="D23" s="118">
        <f>C23*6%</f>
        <v>88.052399999999992</v>
      </c>
      <c r="E23" s="118">
        <f t="shared" ref="E23:E25" si="2">C23*12%</f>
        <v>176.10479999999998</v>
      </c>
      <c r="F23" s="118">
        <f>C23*6%</f>
        <v>88.052399999999992</v>
      </c>
      <c r="G23" s="118">
        <f>C23*6%</f>
        <v>88.052399999999992</v>
      </c>
      <c r="H23" s="155">
        <f>C23+D23</f>
        <v>1555.5924</v>
      </c>
      <c r="I23" s="161">
        <f t="shared" si="1"/>
        <v>1643.6448</v>
      </c>
      <c r="J23" s="158">
        <f>C23+D23+F23</f>
        <v>1643.6448</v>
      </c>
      <c r="K23" s="119">
        <f>C23+D23+F23+G23</f>
        <v>1731.6972000000001</v>
      </c>
    </row>
    <row r="24" spans="1:11" ht="15.75" thickBot="1" x14ac:dyDescent="0.3">
      <c r="A24" s="237"/>
      <c r="B24" s="21" t="s">
        <v>84</v>
      </c>
      <c r="C24" s="120">
        <f>750*1.052</f>
        <v>789</v>
      </c>
      <c r="D24" s="121">
        <f>C24*6%</f>
        <v>47.339999999999996</v>
      </c>
      <c r="E24" s="118">
        <f t="shared" si="2"/>
        <v>94.679999999999993</v>
      </c>
      <c r="F24" s="121">
        <f>C24*6%</f>
        <v>47.339999999999996</v>
      </c>
      <c r="G24" s="121">
        <f>C24*6%</f>
        <v>47.339999999999996</v>
      </c>
      <c r="H24" s="156">
        <f>C24+D24</f>
        <v>836.34</v>
      </c>
      <c r="I24" s="162">
        <f t="shared" si="1"/>
        <v>883.68</v>
      </c>
      <c r="J24" s="159">
        <f>C24+D24+F24</f>
        <v>883.68000000000006</v>
      </c>
      <c r="K24" s="122">
        <f>C24+D24+F24+G24</f>
        <v>931.0200000000001</v>
      </c>
    </row>
    <row r="25" spans="1:11" ht="15.75" thickBot="1" x14ac:dyDescent="0.3">
      <c r="A25" s="238"/>
      <c r="B25" s="39" t="s">
        <v>85</v>
      </c>
      <c r="C25" s="123">
        <f>450*1.052</f>
        <v>473.40000000000003</v>
      </c>
      <c r="D25" s="124">
        <f>C25*6%</f>
        <v>28.404</v>
      </c>
      <c r="E25" s="118">
        <f t="shared" si="2"/>
        <v>56.808</v>
      </c>
      <c r="F25" s="124">
        <f>C25*6%</f>
        <v>28.404</v>
      </c>
      <c r="G25" s="124">
        <f>C25*6%</f>
        <v>28.404</v>
      </c>
      <c r="H25" s="157">
        <f>C25+D25</f>
        <v>501.80400000000003</v>
      </c>
      <c r="I25" s="163">
        <f t="shared" si="1"/>
        <v>530.20800000000008</v>
      </c>
      <c r="J25" s="160">
        <f>C25+D25+F25</f>
        <v>530.20800000000008</v>
      </c>
      <c r="K25" s="125">
        <f>C25+D25+F25+G25</f>
        <v>558.61200000000008</v>
      </c>
    </row>
    <row r="26" spans="1:11" ht="29.45" customHeight="1" x14ac:dyDescent="0.25">
      <c r="A26" s="227" t="s">
        <v>207</v>
      </c>
      <c r="B26" s="227"/>
      <c r="C26" s="227"/>
      <c r="D26" s="227"/>
      <c r="E26" s="227"/>
      <c r="F26" s="227"/>
      <c r="G26" s="227"/>
      <c r="H26" s="85"/>
      <c r="I26" s="85"/>
      <c r="J26" s="85"/>
      <c r="K26" s="85"/>
    </row>
    <row r="27" spans="1:11" ht="63.6" customHeight="1" x14ac:dyDescent="0.25">
      <c r="A27" s="77" t="s">
        <v>80</v>
      </c>
      <c r="B27" s="20" t="s">
        <v>81</v>
      </c>
      <c r="C27" s="113" t="s">
        <v>215</v>
      </c>
      <c r="D27" s="20" t="s">
        <v>173</v>
      </c>
      <c r="E27" s="20"/>
      <c r="F27" s="20" t="s">
        <v>181</v>
      </c>
      <c r="G27" s="20" t="s">
        <v>174</v>
      </c>
      <c r="H27" s="85"/>
      <c r="I27" s="85"/>
      <c r="J27" s="85"/>
      <c r="K27" s="85"/>
    </row>
    <row r="28" spans="1:11" ht="19.149999999999999" customHeight="1" x14ac:dyDescent="0.25">
      <c r="A28" s="226" t="s">
        <v>170</v>
      </c>
      <c r="B28" s="226"/>
      <c r="C28" s="226"/>
      <c r="D28" s="226"/>
      <c r="E28" s="226"/>
      <c r="F28" s="226"/>
      <c r="G28" s="226"/>
    </row>
    <row r="29" spans="1:11" x14ac:dyDescent="0.25">
      <c r="A29" s="228" t="s">
        <v>82</v>
      </c>
      <c r="B29" s="21" t="s">
        <v>83</v>
      </c>
      <c r="C29" s="120">
        <f>1500*1.052</f>
        <v>1578</v>
      </c>
      <c r="D29" s="115"/>
      <c r="E29" s="45"/>
      <c r="F29" s="126"/>
      <c r="G29" s="45">
        <f>D29*F29</f>
        <v>0</v>
      </c>
      <c r="H29" s="36"/>
      <c r="I29" s="36"/>
      <c r="J29" s="84"/>
      <c r="K29" s="36"/>
    </row>
    <row r="30" spans="1:11" x14ac:dyDescent="0.25">
      <c r="A30" s="228"/>
      <c r="B30" s="21" t="s">
        <v>84</v>
      </c>
      <c r="C30" s="120">
        <f>750*1.052</f>
        <v>789</v>
      </c>
      <c r="D30" s="115"/>
      <c r="E30" s="45"/>
      <c r="F30" s="126"/>
      <c r="G30" s="45">
        <f t="shared" ref="G30:G37" si="3">D30*F30</f>
        <v>0</v>
      </c>
      <c r="H30" s="36"/>
      <c r="I30" s="36"/>
      <c r="J30" s="84"/>
      <c r="K30" s="36"/>
    </row>
    <row r="31" spans="1:11" x14ac:dyDescent="0.25">
      <c r="A31" s="228"/>
      <c r="B31" s="21" t="s">
        <v>85</v>
      </c>
      <c r="C31" s="120">
        <f>450*1.052</f>
        <v>473.40000000000003</v>
      </c>
      <c r="D31" s="115"/>
      <c r="E31" s="45"/>
      <c r="F31" s="126"/>
      <c r="G31" s="45">
        <f t="shared" si="3"/>
        <v>0</v>
      </c>
      <c r="H31" s="36"/>
      <c r="I31" s="36"/>
      <c r="J31" s="84"/>
      <c r="K31" s="36"/>
    </row>
    <row r="32" spans="1:11" x14ac:dyDescent="0.25">
      <c r="A32" s="225" t="s">
        <v>87</v>
      </c>
      <c r="B32" s="21" t="s">
        <v>83</v>
      </c>
      <c r="C32" s="120">
        <f>1725*1.052</f>
        <v>1814.7</v>
      </c>
      <c r="D32" s="115"/>
      <c r="E32" s="45"/>
      <c r="F32" s="126"/>
      <c r="G32" s="45">
        <f t="shared" si="3"/>
        <v>0</v>
      </c>
      <c r="H32" s="36"/>
      <c r="I32" s="36"/>
      <c r="J32" s="84"/>
      <c r="K32" s="36"/>
    </row>
    <row r="33" spans="1:11" x14ac:dyDescent="0.25">
      <c r="A33" s="225"/>
      <c r="B33" s="21" t="s">
        <v>84</v>
      </c>
      <c r="C33" s="120">
        <f>863*1.052</f>
        <v>907.87600000000009</v>
      </c>
      <c r="D33" s="115"/>
      <c r="E33" s="45"/>
      <c r="F33" s="126"/>
      <c r="G33" s="45">
        <f t="shared" si="3"/>
        <v>0</v>
      </c>
      <c r="H33" s="36"/>
      <c r="I33" s="36"/>
      <c r="J33" s="84"/>
      <c r="K33" s="36"/>
    </row>
    <row r="34" spans="1:11" x14ac:dyDescent="0.25">
      <c r="A34" s="225"/>
      <c r="B34" s="21" t="s">
        <v>85</v>
      </c>
      <c r="C34" s="120">
        <f>518*1.052</f>
        <v>544.93600000000004</v>
      </c>
      <c r="D34" s="115"/>
      <c r="E34" s="45"/>
      <c r="F34" s="126"/>
      <c r="G34" s="45">
        <f t="shared" si="3"/>
        <v>0</v>
      </c>
      <c r="H34" s="36"/>
      <c r="I34" s="36"/>
      <c r="J34" s="84"/>
      <c r="K34" s="36"/>
    </row>
    <row r="35" spans="1:11" x14ac:dyDescent="0.25">
      <c r="A35" s="225" t="s">
        <v>86</v>
      </c>
      <c r="B35" s="21" t="s">
        <v>83</v>
      </c>
      <c r="C35" s="120">
        <f>1900*1.052</f>
        <v>1998.8000000000002</v>
      </c>
      <c r="D35" s="115"/>
      <c r="E35" s="45"/>
      <c r="F35" s="126"/>
      <c r="G35" s="45">
        <f t="shared" si="3"/>
        <v>0</v>
      </c>
      <c r="H35" s="36"/>
      <c r="I35" s="36"/>
      <c r="J35" s="84"/>
      <c r="K35" s="36"/>
    </row>
    <row r="36" spans="1:11" x14ac:dyDescent="0.25">
      <c r="A36" s="225"/>
      <c r="B36" s="21" t="s">
        <v>84</v>
      </c>
      <c r="C36" s="120">
        <f>950*1.052</f>
        <v>999.40000000000009</v>
      </c>
      <c r="D36" s="115"/>
      <c r="E36" s="45"/>
      <c r="F36" s="126"/>
      <c r="G36" s="45">
        <f t="shared" si="3"/>
        <v>0</v>
      </c>
      <c r="H36" s="36"/>
      <c r="I36" s="36"/>
      <c r="J36" s="84"/>
      <c r="K36" s="36"/>
    </row>
    <row r="37" spans="1:11" x14ac:dyDescent="0.25">
      <c r="A37" s="225"/>
      <c r="B37" s="21" t="s">
        <v>85</v>
      </c>
      <c r="C37" s="120">
        <f>570*1.052</f>
        <v>599.64</v>
      </c>
      <c r="D37" s="115"/>
      <c r="E37" s="45"/>
      <c r="F37" s="126"/>
      <c r="G37" s="45">
        <f t="shared" si="3"/>
        <v>0</v>
      </c>
      <c r="H37" s="36"/>
      <c r="I37" s="36"/>
      <c r="J37" s="84"/>
      <c r="K37" s="36"/>
    </row>
    <row r="38" spans="1:11" ht="19.149999999999999" customHeight="1" x14ac:dyDescent="0.25">
      <c r="A38" s="226" t="s">
        <v>171</v>
      </c>
      <c r="B38" s="226"/>
      <c r="C38" s="226"/>
      <c r="D38" s="226"/>
      <c r="E38" s="226"/>
      <c r="F38" s="226"/>
      <c r="G38" s="226"/>
    </row>
    <row r="39" spans="1:11" x14ac:dyDescent="0.25">
      <c r="A39" s="228" t="s">
        <v>82</v>
      </c>
      <c r="B39" s="21" t="s">
        <v>83</v>
      </c>
      <c r="C39" s="120">
        <f>1395*1.052</f>
        <v>1467.54</v>
      </c>
      <c r="D39" s="115"/>
      <c r="E39" s="45"/>
      <c r="F39" s="126"/>
      <c r="G39" s="45">
        <f>D39*F39</f>
        <v>0</v>
      </c>
      <c r="H39" s="36"/>
      <c r="I39" s="36"/>
      <c r="J39" s="84"/>
      <c r="K39" s="36"/>
    </row>
    <row r="40" spans="1:11" x14ac:dyDescent="0.25">
      <c r="A40" s="228"/>
      <c r="B40" s="21" t="s">
        <v>84</v>
      </c>
      <c r="C40" s="120">
        <f>750*1.052</f>
        <v>789</v>
      </c>
      <c r="D40" s="115"/>
      <c r="E40" s="45"/>
      <c r="F40" s="126"/>
      <c r="G40" s="45">
        <f t="shared" ref="G40:G44" si="4">D40*F40</f>
        <v>0</v>
      </c>
      <c r="H40" s="36"/>
      <c r="I40" s="36"/>
      <c r="J40" s="84"/>
      <c r="K40" s="36"/>
    </row>
    <row r="41" spans="1:11" x14ac:dyDescent="0.25">
      <c r="A41" s="228"/>
      <c r="B41" s="21" t="s">
        <v>85</v>
      </c>
      <c r="C41" s="120">
        <f>450*1.052</f>
        <v>473.40000000000003</v>
      </c>
      <c r="D41" s="115"/>
      <c r="E41" s="45"/>
      <c r="F41" s="126"/>
      <c r="G41" s="45">
        <f t="shared" si="4"/>
        <v>0</v>
      </c>
      <c r="H41" s="36"/>
      <c r="I41" s="36"/>
      <c r="J41" s="84"/>
      <c r="K41" s="36"/>
    </row>
    <row r="42" spans="1:11" x14ac:dyDescent="0.25">
      <c r="A42" s="225" t="s">
        <v>87</v>
      </c>
      <c r="B42" s="21" t="s">
        <v>83</v>
      </c>
      <c r="C42" s="120">
        <f>1604*1.052</f>
        <v>1687.4080000000001</v>
      </c>
      <c r="D42" s="115"/>
      <c r="E42" s="45"/>
      <c r="F42" s="126"/>
      <c r="G42" s="45">
        <f t="shared" si="4"/>
        <v>0</v>
      </c>
      <c r="H42" s="36"/>
      <c r="I42" s="36"/>
      <c r="J42" s="84"/>
      <c r="K42" s="36"/>
    </row>
    <row r="43" spans="1:11" x14ac:dyDescent="0.25">
      <c r="A43" s="225"/>
      <c r="B43" s="21" t="s">
        <v>84</v>
      </c>
      <c r="C43" s="120">
        <f>863*1.052</f>
        <v>907.87600000000009</v>
      </c>
      <c r="D43" s="115"/>
      <c r="E43" s="45"/>
      <c r="F43" s="126"/>
      <c r="G43" s="45">
        <f t="shared" si="4"/>
        <v>0</v>
      </c>
      <c r="H43" s="36"/>
      <c r="I43" s="36"/>
      <c r="J43" s="84"/>
      <c r="K43" s="36"/>
    </row>
    <row r="44" spans="1:11" x14ac:dyDescent="0.25">
      <c r="A44" s="225"/>
      <c r="B44" s="21" t="s">
        <v>85</v>
      </c>
      <c r="C44" s="120">
        <f>518*1.052</f>
        <v>544.93600000000004</v>
      </c>
      <c r="D44" s="115"/>
      <c r="E44" s="45"/>
      <c r="F44" s="126"/>
      <c r="G44" s="45">
        <f t="shared" si="4"/>
        <v>0</v>
      </c>
      <c r="H44" s="36"/>
      <c r="I44" s="36"/>
      <c r="J44" s="84"/>
      <c r="K44" s="36"/>
    </row>
    <row r="45" spans="1:11" x14ac:dyDescent="0.25">
      <c r="A45" s="241" t="s">
        <v>86</v>
      </c>
      <c r="B45" s="87" t="s">
        <v>83</v>
      </c>
      <c r="C45" s="88" t="s">
        <v>45</v>
      </c>
      <c r="D45" s="88" t="s">
        <v>45</v>
      </c>
      <c r="E45" s="88"/>
      <c r="F45" s="88" t="s">
        <v>45</v>
      </c>
      <c r="G45" s="89" t="s">
        <v>45</v>
      </c>
      <c r="H45" s="90"/>
      <c r="I45" s="90"/>
      <c r="J45" s="90"/>
      <c r="K45" s="90"/>
    </row>
    <row r="46" spans="1:11" x14ac:dyDescent="0.25">
      <c r="A46" s="242"/>
      <c r="B46" s="21" t="s">
        <v>84</v>
      </c>
      <c r="C46" s="22" t="s">
        <v>45</v>
      </c>
      <c r="D46" s="22" t="s">
        <v>45</v>
      </c>
      <c r="E46" s="22"/>
      <c r="F46" s="22" t="s">
        <v>45</v>
      </c>
      <c r="G46" s="82" t="s">
        <v>45</v>
      </c>
      <c r="H46" s="90"/>
      <c r="I46" s="90"/>
      <c r="J46" s="90"/>
      <c r="K46" s="90"/>
    </row>
    <row r="47" spans="1:11" ht="15.75" thickBot="1" x14ac:dyDescent="0.3">
      <c r="A47" s="243"/>
      <c r="B47" s="39" t="s">
        <v>85</v>
      </c>
      <c r="C47" s="76" t="s">
        <v>45</v>
      </c>
      <c r="D47" s="76" t="s">
        <v>45</v>
      </c>
      <c r="E47" s="76"/>
      <c r="F47" s="76" t="s">
        <v>45</v>
      </c>
      <c r="G47" s="83" t="s">
        <v>45</v>
      </c>
      <c r="H47" s="90"/>
      <c r="I47" s="90"/>
      <c r="J47" s="90"/>
      <c r="K47" s="90"/>
    </row>
    <row r="48" spans="1:11" ht="31.15" customHeight="1" x14ac:dyDescent="0.25">
      <c r="A48" s="78" t="s">
        <v>180</v>
      </c>
      <c r="B48" s="244" t="s">
        <v>204</v>
      </c>
      <c r="C48" s="244"/>
      <c r="D48" s="244"/>
      <c r="E48" s="244"/>
      <c r="F48" s="244"/>
      <c r="G48" s="244"/>
      <c r="H48" s="90"/>
      <c r="I48" s="90"/>
      <c r="J48" s="90"/>
      <c r="K48" s="90"/>
    </row>
    <row r="49" spans="1:11" ht="31.15" customHeight="1" x14ac:dyDescent="0.25">
      <c r="A49" s="78"/>
      <c r="B49" s="245" t="s">
        <v>233</v>
      </c>
      <c r="C49" s="245"/>
      <c r="D49" s="245"/>
      <c r="E49" s="245"/>
      <c r="F49" s="245"/>
      <c r="G49" s="245"/>
      <c r="H49" s="90"/>
      <c r="I49" s="90"/>
      <c r="J49" s="90"/>
      <c r="K49" s="90"/>
    </row>
    <row r="50" spans="1:11" ht="39.75" customHeight="1" x14ac:dyDescent="0.25">
      <c r="A50" s="229" t="s">
        <v>208</v>
      </c>
      <c r="B50" s="229"/>
      <c r="C50" s="229"/>
      <c r="D50" s="229"/>
      <c r="E50" s="229"/>
      <c r="F50" s="229"/>
      <c r="G50" s="229"/>
    </row>
    <row r="51" spans="1:11" ht="129" customHeight="1" x14ac:dyDescent="0.25">
      <c r="A51" s="234" t="s">
        <v>94</v>
      </c>
      <c r="B51" s="235"/>
      <c r="C51" s="239" t="s">
        <v>235</v>
      </c>
      <c r="D51" s="239"/>
      <c r="E51" s="239"/>
      <c r="F51" s="239"/>
      <c r="G51" s="240"/>
    </row>
    <row r="52" spans="1:11" ht="49.15" customHeight="1" x14ac:dyDescent="0.25">
      <c r="A52" s="234"/>
      <c r="B52" s="235"/>
      <c r="C52" s="239" t="s">
        <v>175</v>
      </c>
      <c r="D52" s="239"/>
      <c r="E52" s="239"/>
      <c r="F52" s="239"/>
      <c r="G52" s="240"/>
    </row>
    <row r="53" spans="1:11" ht="25.5" customHeight="1" x14ac:dyDescent="0.25">
      <c r="A53" s="248" t="s">
        <v>209</v>
      </c>
      <c r="B53" s="249"/>
      <c r="C53" s="249"/>
      <c r="D53" s="249"/>
      <c r="E53" s="249"/>
      <c r="F53" s="249"/>
      <c r="G53" s="250"/>
    </row>
    <row r="54" spans="1:11" ht="26.45" customHeight="1" x14ac:dyDescent="0.25">
      <c r="A54" s="255" t="s">
        <v>80</v>
      </c>
      <c r="B54" s="253"/>
      <c r="C54" s="253" t="s">
        <v>88</v>
      </c>
      <c r="D54" s="253"/>
      <c r="E54" s="253"/>
      <c r="F54" s="253"/>
      <c r="G54" s="254"/>
    </row>
    <row r="55" spans="1:11" x14ac:dyDescent="0.25">
      <c r="A55" s="232" t="s">
        <v>89</v>
      </c>
      <c r="B55" s="233"/>
      <c r="C55" s="233" t="s">
        <v>90</v>
      </c>
      <c r="D55" s="233"/>
      <c r="E55" s="233"/>
      <c r="F55" s="233"/>
      <c r="G55" s="251"/>
    </row>
    <row r="56" spans="1:11" ht="14.45" customHeight="1" x14ac:dyDescent="0.25">
      <c r="A56" s="232" t="s">
        <v>92</v>
      </c>
      <c r="B56" s="233"/>
      <c r="C56" s="239" t="s">
        <v>91</v>
      </c>
      <c r="D56" s="239"/>
      <c r="E56" s="239"/>
      <c r="F56" s="239"/>
      <c r="G56" s="240"/>
    </row>
    <row r="57" spans="1:11" ht="15.75" thickBot="1" x14ac:dyDescent="0.3">
      <c r="A57" s="246" t="s">
        <v>113</v>
      </c>
      <c r="B57" s="247"/>
      <c r="C57" s="247" t="s">
        <v>93</v>
      </c>
      <c r="D57" s="247"/>
      <c r="E57" s="247"/>
      <c r="F57" s="247"/>
      <c r="G57" s="252"/>
    </row>
    <row r="59" spans="1:11" x14ac:dyDescent="0.25">
      <c r="A59" s="257" t="s">
        <v>193</v>
      </c>
      <c r="B59" s="257"/>
      <c r="C59" s="257"/>
      <c r="D59" s="257"/>
      <c r="E59" s="257"/>
      <c r="F59" s="257"/>
      <c r="G59" s="257"/>
    </row>
    <row r="60" spans="1:11" ht="31.15" customHeight="1" x14ac:dyDescent="0.25">
      <c r="A60" s="256" t="s">
        <v>212</v>
      </c>
      <c r="B60" s="256"/>
      <c r="C60" s="256"/>
      <c r="D60" s="256"/>
      <c r="E60" s="256"/>
      <c r="F60" s="256"/>
      <c r="G60" s="256"/>
    </row>
    <row r="61" spans="1:11" ht="33" customHeight="1" x14ac:dyDescent="0.25">
      <c r="A61" s="258" t="s">
        <v>210</v>
      </c>
      <c r="B61" s="258"/>
      <c r="C61" s="258"/>
      <c r="D61" s="258"/>
      <c r="E61" s="258"/>
      <c r="F61" s="258"/>
      <c r="G61" s="258"/>
    </row>
    <row r="62" spans="1:11" ht="51" customHeight="1" x14ac:dyDescent="0.25">
      <c r="A62" s="211" t="s">
        <v>211</v>
      </c>
      <c r="B62" s="212"/>
      <c r="C62" s="212"/>
      <c r="D62" s="212"/>
      <c r="E62" s="212"/>
      <c r="F62" s="212"/>
      <c r="G62" s="213"/>
    </row>
    <row r="63" spans="1:11" ht="32.25" customHeight="1" x14ac:dyDescent="0.25">
      <c r="A63" s="211" t="s">
        <v>213</v>
      </c>
      <c r="B63" s="212"/>
      <c r="C63" s="212"/>
      <c r="D63" s="212"/>
      <c r="E63" s="212"/>
      <c r="F63" s="212"/>
      <c r="G63" s="213"/>
    </row>
    <row r="64" spans="1:11" ht="66" customHeight="1" x14ac:dyDescent="0.25">
      <c r="A64" s="211" t="s">
        <v>236</v>
      </c>
      <c r="B64" s="212"/>
      <c r="C64" s="212"/>
      <c r="D64" s="212"/>
      <c r="E64" s="212"/>
      <c r="F64" s="212"/>
      <c r="G64" s="213"/>
    </row>
  </sheetData>
  <mergeCells count="49">
    <mergeCell ref="A12:K12"/>
    <mergeCell ref="A13:K13"/>
    <mergeCell ref="A5:K5"/>
    <mergeCell ref="A6:K6"/>
    <mergeCell ref="A7:K7"/>
    <mergeCell ref="A8:K8"/>
    <mergeCell ref="A11:K11"/>
    <mergeCell ref="A10:K10"/>
    <mergeCell ref="A62:G62"/>
    <mergeCell ref="A60:G60"/>
    <mergeCell ref="A63:G63"/>
    <mergeCell ref="A59:G59"/>
    <mergeCell ref="A61:G61"/>
    <mergeCell ref="A57:B57"/>
    <mergeCell ref="A53:G53"/>
    <mergeCell ref="C55:G55"/>
    <mergeCell ref="C56:G56"/>
    <mergeCell ref="C57:G57"/>
    <mergeCell ref="C54:G54"/>
    <mergeCell ref="A54:B54"/>
    <mergeCell ref="A56:B56"/>
    <mergeCell ref="A51:B52"/>
    <mergeCell ref="A19:A21"/>
    <mergeCell ref="C51:G51"/>
    <mergeCell ref="A42:A44"/>
    <mergeCell ref="A45:A47"/>
    <mergeCell ref="A50:G50"/>
    <mergeCell ref="A23:A25"/>
    <mergeCell ref="B48:G48"/>
    <mergeCell ref="C52:G52"/>
    <mergeCell ref="A28:G28"/>
    <mergeCell ref="A29:A31"/>
    <mergeCell ref="B49:G49"/>
    <mergeCell ref="A14:K14"/>
    <mergeCell ref="A64:G64"/>
    <mergeCell ref="D15:G15"/>
    <mergeCell ref="C15:C16"/>
    <mergeCell ref="B15:B16"/>
    <mergeCell ref="A15:A16"/>
    <mergeCell ref="H15:K15"/>
    <mergeCell ref="A32:A34"/>
    <mergeCell ref="A35:A37"/>
    <mergeCell ref="A38:G38"/>
    <mergeCell ref="A26:G26"/>
    <mergeCell ref="A39:A41"/>
    <mergeCell ref="A17:K17"/>
    <mergeCell ref="A18:K18"/>
    <mergeCell ref="A22:K22"/>
    <mergeCell ref="A55:B55"/>
  </mergeCells>
  <pageMargins left="0.48" right="0.52" top="0.74803149606299213" bottom="0.74803149606299213" header="0.31496062992125984" footer="0.31496062992125984"/>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361D-9BB4-4345-8D79-284A2768FDF1}">
  <dimension ref="A5:K46"/>
  <sheetViews>
    <sheetView workbookViewId="0">
      <selection activeCell="D38" sqref="D38:E38"/>
    </sheetView>
  </sheetViews>
  <sheetFormatPr defaultRowHeight="15" x14ac:dyDescent="0.25"/>
  <sheetData>
    <row r="5" spans="1:11" ht="15.75" x14ac:dyDescent="0.25">
      <c r="A5" s="198" t="s">
        <v>98</v>
      </c>
      <c r="B5" s="198"/>
      <c r="C5" s="198"/>
      <c r="D5" s="198"/>
      <c r="E5" s="198"/>
      <c r="F5" s="198"/>
      <c r="G5" s="198"/>
      <c r="H5" s="198"/>
      <c r="I5" s="198"/>
      <c r="J5" s="198"/>
      <c r="K5" s="198"/>
    </row>
    <row r="6" spans="1:11" ht="15.75" x14ac:dyDescent="0.25">
      <c r="A6" s="199" t="s">
        <v>99</v>
      </c>
      <c r="B6" s="199"/>
      <c r="C6" s="199"/>
      <c r="D6" s="199"/>
      <c r="E6" s="199"/>
      <c r="F6" s="199"/>
      <c r="G6" s="199"/>
      <c r="H6" s="199"/>
      <c r="I6" s="199"/>
      <c r="J6" s="199"/>
      <c r="K6" s="199"/>
    </row>
    <row r="7" spans="1:11" ht="18.75" x14ac:dyDescent="0.25">
      <c r="A7" s="200" t="s">
        <v>223</v>
      </c>
      <c r="B7" s="200"/>
      <c r="C7" s="200"/>
      <c r="D7" s="200"/>
      <c r="E7" s="200"/>
      <c r="F7" s="200"/>
      <c r="G7" s="200"/>
      <c r="H7" s="200"/>
      <c r="I7" s="200"/>
      <c r="J7" s="200"/>
      <c r="K7" s="200"/>
    </row>
    <row r="8" spans="1:11" ht="18.75" x14ac:dyDescent="0.25">
      <c r="A8" s="200" t="s">
        <v>222</v>
      </c>
      <c r="B8" s="200"/>
      <c r="C8" s="200"/>
      <c r="D8" s="200"/>
      <c r="E8" s="200"/>
      <c r="F8" s="200"/>
      <c r="G8" s="200"/>
      <c r="H8" s="200"/>
      <c r="I8" s="200"/>
      <c r="J8" s="200"/>
      <c r="K8" s="200"/>
    </row>
    <row r="9" spans="1:11" ht="15.75" thickBot="1" x14ac:dyDescent="0.3"/>
    <row r="10" spans="1:11" ht="23.25" customHeight="1" x14ac:dyDescent="0.25">
      <c r="A10" s="272" t="s">
        <v>100</v>
      </c>
      <c r="B10" s="273"/>
      <c r="C10" s="273"/>
      <c r="D10" s="274"/>
      <c r="E10" s="274"/>
      <c r="F10" s="274"/>
      <c r="G10" s="274"/>
      <c r="H10" s="274"/>
      <c r="I10" s="274"/>
      <c r="J10" s="274"/>
    </row>
    <row r="11" spans="1:11" ht="23.25" customHeight="1" x14ac:dyDescent="0.25">
      <c r="A11" s="269" t="s">
        <v>101</v>
      </c>
      <c r="B11" s="270"/>
      <c r="C11" s="270"/>
      <c r="D11" s="271"/>
      <c r="E11" s="271"/>
      <c r="F11" s="271"/>
      <c r="G11" s="271"/>
      <c r="H11" s="271"/>
      <c r="I11" s="271"/>
      <c r="J11" s="271"/>
    </row>
    <row r="12" spans="1:11" ht="23.25" customHeight="1" x14ac:dyDescent="0.25">
      <c r="A12" s="269" t="s">
        <v>95</v>
      </c>
      <c r="B12" s="270"/>
      <c r="C12" s="270"/>
      <c r="D12" s="271"/>
      <c r="E12" s="271"/>
      <c r="F12" s="271"/>
      <c r="G12" s="271"/>
      <c r="H12" s="271"/>
      <c r="I12" s="271"/>
      <c r="J12" s="271"/>
    </row>
    <row r="13" spans="1:11" ht="23.25" customHeight="1" x14ac:dyDescent="0.25">
      <c r="A13" s="269" t="s">
        <v>96</v>
      </c>
      <c r="B13" s="270"/>
      <c r="C13" s="270"/>
      <c r="D13" s="271"/>
      <c r="E13" s="271"/>
      <c r="F13" s="271"/>
      <c r="G13" s="271"/>
      <c r="H13" s="271"/>
      <c r="I13" s="271"/>
      <c r="J13" s="271"/>
    </row>
    <row r="14" spans="1:11" ht="23.25" customHeight="1" thickBot="1" x14ac:dyDescent="0.3">
      <c r="A14" s="275" t="s">
        <v>97</v>
      </c>
      <c r="B14" s="276"/>
      <c r="C14" s="276"/>
      <c r="D14" s="277"/>
      <c r="E14" s="277"/>
      <c r="F14" s="277"/>
      <c r="G14" s="277"/>
      <c r="H14" s="277"/>
      <c r="I14" s="277"/>
      <c r="J14" s="277"/>
    </row>
    <row r="15" spans="1:11" x14ac:dyDescent="0.25">
      <c r="A15" s="278" t="s">
        <v>77</v>
      </c>
      <c r="B15" s="281" t="s">
        <v>243</v>
      </c>
      <c r="C15" s="281" t="s">
        <v>259</v>
      </c>
      <c r="D15" s="281" t="s">
        <v>260</v>
      </c>
      <c r="E15" s="281" t="s">
        <v>261</v>
      </c>
      <c r="F15" s="284" t="s">
        <v>262</v>
      </c>
      <c r="G15" s="284"/>
      <c r="H15" s="284"/>
      <c r="I15" s="284"/>
      <c r="J15" s="284"/>
    </row>
    <row r="16" spans="1:11" x14ac:dyDescent="0.25">
      <c r="A16" s="279"/>
      <c r="B16" s="282"/>
      <c r="C16" s="282"/>
      <c r="D16" s="282"/>
      <c r="E16" s="282"/>
      <c r="F16" s="285"/>
      <c r="G16" s="285"/>
      <c r="H16" s="285"/>
      <c r="I16" s="285"/>
      <c r="J16" s="285"/>
    </row>
    <row r="17" spans="1:10" ht="39" thickBot="1" x14ac:dyDescent="0.3">
      <c r="A17" s="280"/>
      <c r="B17" s="283"/>
      <c r="C17" s="283"/>
      <c r="D17" s="283"/>
      <c r="E17" s="283"/>
      <c r="F17" s="183" t="s">
        <v>263</v>
      </c>
      <c r="G17" s="183" t="s">
        <v>264</v>
      </c>
      <c r="H17" s="183" t="s">
        <v>265</v>
      </c>
      <c r="I17" s="183" t="s">
        <v>104</v>
      </c>
      <c r="J17" s="183" t="s">
        <v>266</v>
      </c>
    </row>
    <row r="18" spans="1:10" x14ac:dyDescent="0.25">
      <c r="A18" s="171"/>
      <c r="B18" s="171"/>
      <c r="C18" s="171"/>
      <c r="D18" s="171"/>
      <c r="E18" s="171"/>
      <c r="F18" s="172"/>
      <c r="G18" s="172"/>
      <c r="H18" s="172"/>
      <c r="I18" s="172"/>
      <c r="J18" s="172"/>
    </row>
    <row r="19" spans="1:10" x14ac:dyDescent="0.25">
      <c r="A19" s="171"/>
      <c r="B19" s="171"/>
      <c r="C19" s="171"/>
      <c r="D19" s="171"/>
      <c r="E19" s="171"/>
      <c r="F19" s="172"/>
      <c r="G19" s="172"/>
      <c r="H19" s="172"/>
      <c r="I19" s="172"/>
      <c r="J19" s="172"/>
    </row>
    <row r="20" spans="1:10" x14ac:dyDescent="0.25">
      <c r="A20" s="173"/>
      <c r="B20" s="173"/>
      <c r="C20" s="173"/>
      <c r="D20" s="173"/>
      <c r="E20" s="173"/>
      <c r="F20" s="174"/>
      <c r="G20" s="174"/>
      <c r="H20" s="174"/>
      <c r="I20" s="174"/>
      <c r="J20" s="174"/>
    </row>
    <row r="21" spans="1:10" x14ac:dyDescent="0.25">
      <c r="A21" s="173"/>
      <c r="B21" s="173"/>
      <c r="C21" s="173"/>
      <c r="D21" s="173"/>
      <c r="E21" s="173"/>
      <c r="F21" s="174"/>
      <c r="G21" s="174"/>
      <c r="H21" s="174"/>
      <c r="I21" s="174"/>
      <c r="J21" s="174"/>
    </row>
    <row r="22" spans="1:10" x14ac:dyDescent="0.25">
      <c r="A22" s="175" t="s">
        <v>267</v>
      </c>
      <c r="B22" s="176"/>
      <c r="C22" s="176"/>
      <c r="D22" s="176"/>
      <c r="E22" s="177"/>
      <c r="F22" s="184"/>
      <c r="G22" s="184"/>
      <c r="H22" s="174">
        <f>SUM(H18:H21)</f>
        <v>0</v>
      </c>
      <c r="I22" s="184"/>
      <c r="J22" s="184"/>
    </row>
    <row r="23" spans="1:10" x14ac:dyDescent="0.25">
      <c r="A23" s="173"/>
      <c r="B23" s="173"/>
      <c r="C23" s="173"/>
      <c r="D23" s="173"/>
      <c r="E23" s="173"/>
      <c r="F23" s="174"/>
      <c r="G23" s="174"/>
      <c r="H23" s="174"/>
      <c r="I23" s="174"/>
      <c r="J23" s="174"/>
    </row>
    <row r="24" spans="1:10" x14ac:dyDescent="0.25">
      <c r="A24" s="173"/>
      <c r="B24" s="173"/>
      <c r="C24" s="173"/>
      <c r="D24" s="173"/>
      <c r="E24" s="173"/>
      <c r="F24" s="174"/>
      <c r="G24" s="174"/>
      <c r="H24" s="174"/>
      <c r="I24" s="174"/>
      <c r="J24" s="174"/>
    </row>
    <row r="25" spans="1:10" x14ac:dyDescent="0.25">
      <c r="A25" s="173"/>
      <c r="B25" s="173"/>
      <c r="C25" s="173"/>
      <c r="D25" s="173"/>
      <c r="E25" s="173"/>
      <c r="F25" s="174"/>
      <c r="G25" s="174"/>
      <c r="H25" s="174"/>
      <c r="I25" s="174"/>
      <c r="J25" s="174"/>
    </row>
    <row r="26" spans="1:10" x14ac:dyDescent="0.25">
      <c r="A26" s="175" t="s">
        <v>268</v>
      </c>
      <c r="B26" s="176"/>
      <c r="C26" s="176"/>
      <c r="D26" s="177"/>
      <c r="E26" s="185"/>
      <c r="F26" s="184"/>
      <c r="G26" s="184"/>
      <c r="H26" s="174">
        <f>SUM(H23:H25)</f>
        <v>0</v>
      </c>
      <c r="I26" s="184"/>
      <c r="J26" s="184"/>
    </row>
    <row r="27" spans="1:10" x14ac:dyDescent="0.25">
      <c r="A27" s="173"/>
      <c r="B27" s="173"/>
      <c r="C27" s="173"/>
      <c r="D27" s="173"/>
      <c r="E27" s="173"/>
      <c r="F27" s="174"/>
      <c r="G27" s="174"/>
      <c r="H27" s="174"/>
      <c r="I27" s="174"/>
      <c r="J27" s="174"/>
    </row>
    <row r="28" spans="1:10" x14ac:dyDescent="0.25">
      <c r="A28" s="173"/>
      <c r="B28" s="173"/>
      <c r="C28" s="173"/>
      <c r="D28" s="173"/>
      <c r="E28" s="173"/>
      <c r="F28" s="174"/>
      <c r="G28" s="174"/>
      <c r="H28" s="174"/>
      <c r="I28" s="174"/>
      <c r="J28" s="174"/>
    </row>
    <row r="29" spans="1:10" x14ac:dyDescent="0.25">
      <c r="A29" s="173"/>
      <c r="B29" s="173"/>
      <c r="C29" s="173"/>
      <c r="D29" s="173"/>
      <c r="E29" s="173"/>
      <c r="F29" s="174"/>
      <c r="G29" s="174"/>
      <c r="H29" s="174"/>
      <c r="I29" s="174"/>
      <c r="J29" s="174"/>
    </row>
    <row r="30" spans="1:10" ht="15.75" thickBot="1" x14ac:dyDescent="0.3">
      <c r="A30" s="175" t="s">
        <v>269</v>
      </c>
      <c r="B30" s="176"/>
      <c r="C30" s="176"/>
      <c r="D30" s="177"/>
      <c r="E30" s="185"/>
      <c r="F30" s="184"/>
      <c r="G30" s="184"/>
      <c r="H30" s="174">
        <f>SUM(H27:H29)</f>
        <v>0</v>
      </c>
      <c r="I30" s="184"/>
      <c r="J30" s="184"/>
    </row>
    <row r="31" spans="1:10" ht="16.5" thickTop="1" thickBot="1" x14ac:dyDescent="0.3">
      <c r="A31" s="266" t="s">
        <v>270</v>
      </c>
      <c r="B31" s="267"/>
      <c r="C31" s="267"/>
      <c r="D31" s="267"/>
      <c r="E31" s="267"/>
      <c r="F31" s="267"/>
      <c r="G31" s="268"/>
      <c r="H31" s="178">
        <f>H22+H26+H30</f>
        <v>0</v>
      </c>
      <c r="I31" s="179"/>
      <c r="J31" s="180"/>
    </row>
    <row r="32" spans="1:10" ht="15.75" thickTop="1" x14ac:dyDescent="0.25">
      <c r="A32" s="185"/>
      <c r="B32" s="185"/>
      <c r="C32" s="185"/>
      <c r="D32" s="181" t="s">
        <v>271</v>
      </c>
      <c r="E32" s="177"/>
      <c r="F32" s="184"/>
      <c r="G32" s="184"/>
      <c r="H32" s="182">
        <f>H31*0.18</f>
        <v>0</v>
      </c>
      <c r="I32" s="184"/>
      <c r="J32" s="184"/>
    </row>
    <row r="33" spans="1:10" x14ac:dyDescent="0.25">
      <c r="A33" s="185"/>
      <c r="B33" s="185"/>
      <c r="C33" s="185"/>
      <c r="D33" s="175" t="s">
        <v>272</v>
      </c>
      <c r="E33" s="177"/>
      <c r="F33" s="184"/>
      <c r="G33" s="184"/>
      <c r="H33" s="174">
        <f>H31+H32</f>
        <v>0</v>
      </c>
      <c r="I33" s="184"/>
      <c r="J33" s="184"/>
    </row>
    <row r="34" spans="1:10" x14ac:dyDescent="0.25">
      <c r="A34" s="185"/>
      <c r="B34" s="185"/>
      <c r="C34" s="185"/>
      <c r="D34" s="181" t="s">
        <v>273</v>
      </c>
      <c r="E34" s="177"/>
      <c r="F34" s="184"/>
      <c r="G34" s="184"/>
      <c r="H34" s="174">
        <f>H33*0.15</f>
        <v>0</v>
      </c>
      <c r="I34" s="184"/>
      <c r="J34" s="184"/>
    </row>
    <row r="35" spans="1:10" x14ac:dyDescent="0.25">
      <c r="A35" s="185"/>
      <c r="B35" s="185"/>
      <c r="C35" s="185"/>
      <c r="D35" s="175" t="s">
        <v>272</v>
      </c>
      <c r="E35" s="177"/>
      <c r="F35" s="184"/>
      <c r="G35" s="184"/>
      <c r="H35" s="174">
        <f>H34+H33</f>
        <v>0</v>
      </c>
      <c r="I35" s="184"/>
      <c r="J35" s="184"/>
    </row>
    <row r="36" spans="1:10" ht="28.5" customHeight="1" x14ac:dyDescent="0.25">
      <c r="A36" s="185"/>
      <c r="B36" s="185"/>
      <c r="C36" s="185"/>
      <c r="D36" s="262" t="s">
        <v>274</v>
      </c>
      <c r="E36" s="263"/>
      <c r="F36" s="184"/>
      <c r="G36" s="184"/>
      <c r="H36" s="174"/>
      <c r="I36" s="184"/>
      <c r="J36" s="184"/>
    </row>
    <row r="37" spans="1:10" x14ac:dyDescent="0.25">
      <c r="A37" s="185"/>
      <c r="B37" s="185"/>
      <c r="C37" s="185"/>
      <c r="D37" s="175" t="s">
        <v>272</v>
      </c>
      <c r="E37" s="177"/>
      <c r="F37" s="184"/>
      <c r="G37" s="184"/>
      <c r="H37" s="174">
        <f>H36+H35</f>
        <v>0</v>
      </c>
      <c r="I37" s="184"/>
      <c r="J37" s="184"/>
    </row>
    <row r="38" spans="1:10" ht="33.75" customHeight="1" x14ac:dyDescent="0.25">
      <c r="A38" s="185"/>
      <c r="B38" s="185"/>
      <c r="C38" s="185"/>
      <c r="D38" s="262" t="s">
        <v>275</v>
      </c>
      <c r="E38" s="263"/>
      <c r="F38" s="184"/>
      <c r="G38" s="184"/>
      <c r="H38" s="174"/>
      <c r="I38" s="184"/>
      <c r="J38" s="184"/>
    </row>
    <row r="39" spans="1:10" x14ac:dyDescent="0.25">
      <c r="A39" s="185"/>
      <c r="B39" s="185"/>
      <c r="C39" s="185"/>
      <c r="D39" s="175" t="s">
        <v>272</v>
      </c>
      <c r="E39" s="177"/>
      <c r="F39" s="184"/>
      <c r="G39" s="184"/>
      <c r="H39" s="174">
        <f>H37+H38</f>
        <v>0</v>
      </c>
      <c r="I39" s="184"/>
      <c r="J39" s="184"/>
    </row>
    <row r="40" spans="1:10" ht="15.75" thickBot="1" x14ac:dyDescent="0.3">
      <c r="A40" s="186"/>
      <c r="B40" s="186"/>
      <c r="C40" s="186"/>
      <c r="D40" s="264" t="s">
        <v>276</v>
      </c>
      <c r="E40" s="265"/>
      <c r="F40" s="184"/>
      <c r="G40" s="184"/>
      <c r="H40" s="174"/>
      <c r="I40" s="186"/>
      <c r="J40" s="186"/>
    </row>
    <row r="41" spans="1:10" ht="16.5" thickTop="1" thickBot="1" x14ac:dyDescent="0.3">
      <c r="A41" s="266" t="s">
        <v>277</v>
      </c>
      <c r="B41" s="267"/>
      <c r="C41" s="267"/>
      <c r="D41" s="267"/>
      <c r="E41" s="267"/>
      <c r="F41" s="267"/>
      <c r="G41" s="268"/>
      <c r="H41" s="178"/>
      <c r="I41" s="179"/>
      <c r="J41" s="180"/>
    </row>
    <row r="42" spans="1:10" ht="15.75" thickTop="1" x14ac:dyDescent="0.25"/>
    <row r="45" spans="1:10" x14ac:dyDescent="0.25">
      <c r="A45" s="185" t="s">
        <v>278</v>
      </c>
      <c r="B45" s="186"/>
      <c r="C45" s="186"/>
      <c r="D45" s="186"/>
      <c r="E45" s="186"/>
      <c r="F45" s="186"/>
      <c r="G45" s="186"/>
      <c r="H45" s="186"/>
      <c r="I45" s="186"/>
      <c r="J45" s="186"/>
    </row>
    <row r="46" spans="1:10" x14ac:dyDescent="0.25">
      <c r="A46" s="187" t="s">
        <v>316</v>
      </c>
      <c r="B46" s="186"/>
      <c r="C46" s="186"/>
      <c r="D46" s="186"/>
      <c r="E46" s="186"/>
      <c r="F46" s="186"/>
      <c r="G46" s="186"/>
      <c r="H46" s="186"/>
      <c r="I46" s="186"/>
      <c r="J46" s="186"/>
    </row>
  </sheetData>
  <mergeCells count="25">
    <mergeCell ref="A14:C14"/>
    <mergeCell ref="D14:J14"/>
    <mergeCell ref="A15:A17"/>
    <mergeCell ref="B15:B17"/>
    <mergeCell ref="C15:C17"/>
    <mergeCell ref="D15:D17"/>
    <mergeCell ref="E15:E17"/>
    <mergeCell ref="F15:J16"/>
    <mergeCell ref="A5:K5"/>
    <mergeCell ref="A6:K6"/>
    <mergeCell ref="A7:K7"/>
    <mergeCell ref="A8:K8"/>
    <mergeCell ref="A13:C13"/>
    <mergeCell ref="D13:J13"/>
    <mergeCell ref="A10:C10"/>
    <mergeCell ref="D10:J10"/>
    <mergeCell ref="A11:C11"/>
    <mergeCell ref="D11:J11"/>
    <mergeCell ref="A12:C12"/>
    <mergeCell ref="D12:J12"/>
    <mergeCell ref="D36:E36"/>
    <mergeCell ref="D38:E38"/>
    <mergeCell ref="D40:E40"/>
    <mergeCell ref="A31:G31"/>
    <mergeCell ref="A41:G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24E2B-8518-4D8B-B5FB-CDCAF2BD7622}">
  <dimension ref="A1:AT17"/>
  <sheetViews>
    <sheetView topLeftCell="A3" zoomScaleNormal="100" workbookViewId="0">
      <selection activeCell="R26" sqref="R26"/>
    </sheetView>
  </sheetViews>
  <sheetFormatPr defaultRowHeight="15" x14ac:dyDescent="0.25"/>
  <cols>
    <col min="1" max="1" width="19.42578125" customWidth="1"/>
  </cols>
  <sheetData>
    <row r="1" spans="1:46" ht="18.75" customHeight="1" x14ac:dyDescent="0.25">
      <c r="A1" s="289" t="s">
        <v>279</v>
      </c>
      <c r="B1" s="290"/>
      <c r="C1" s="290"/>
      <c r="D1" s="290"/>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row>
    <row r="2" spans="1:46" ht="24.75" x14ac:dyDescent="0.25">
      <c r="A2" s="149" t="s">
        <v>280</v>
      </c>
      <c r="B2" s="286" t="s">
        <v>281</v>
      </c>
      <c r="C2" s="287" t="s">
        <v>282</v>
      </c>
      <c r="D2" s="288"/>
      <c r="E2" s="286" t="s">
        <v>308</v>
      </c>
      <c r="F2" s="287"/>
      <c r="G2" s="288"/>
      <c r="H2" s="286" t="s">
        <v>283</v>
      </c>
      <c r="I2" s="287"/>
      <c r="J2" s="288"/>
      <c r="K2" s="286" t="s">
        <v>284</v>
      </c>
      <c r="L2" s="287"/>
      <c r="M2" s="288"/>
      <c r="N2" s="286" t="s">
        <v>285</v>
      </c>
      <c r="O2" s="287"/>
      <c r="P2" s="288"/>
      <c r="Q2" s="286" t="s">
        <v>286</v>
      </c>
      <c r="R2" s="287"/>
      <c r="S2" s="288"/>
      <c r="T2" s="286" t="s">
        <v>287</v>
      </c>
      <c r="U2" s="287"/>
      <c r="V2" s="288"/>
      <c r="W2" s="286" t="s">
        <v>288</v>
      </c>
      <c r="X2" s="287"/>
      <c r="Y2" s="288"/>
      <c r="Z2" s="286" t="s">
        <v>289</v>
      </c>
      <c r="AA2" s="287"/>
      <c r="AB2" s="288"/>
      <c r="AC2" s="286" t="s">
        <v>290</v>
      </c>
      <c r="AD2" s="287"/>
      <c r="AE2" s="288"/>
      <c r="AF2" s="286" t="s">
        <v>291</v>
      </c>
      <c r="AG2" s="287"/>
      <c r="AH2" s="288"/>
      <c r="AI2" s="286" t="s">
        <v>292</v>
      </c>
      <c r="AJ2" s="287"/>
      <c r="AK2" s="288"/>
      <c r="AL2" s="286" t="s">
        <v>293</v>
      </c>
      <c r="AM2" s="287"/>
      <c r="AN2" s="288"/>
      <c r="AO2" s="286" t="s">
        <v>294</v>
      </c>
      <c r="AP2" s="287"/>
      <c r="AQ2" s="288"/>
      <c r="AR2" s="286" t="s">
        <v>295</v>
      </c>
      <c r="AS2" s="287"/>
      <c r="AT2" s="288"/>
    </row>
    <row r="3" spans="1:46" ht="52.5" customHeight="1" x14ac:dyDescent="0.25">
      <c r="A3" s="149" t="s">
        <v>296</v>
      </c>
      <c r="B3" s="150">
        <v>46113</v>
      </c>
      <c r="C3" s="150">
        <v>46143</v>
      </c>
      <c r="D3" s="150">
        <v>46174</v>
      </c>
      <c r="E3" s="150">
        <v>46204</v>
      </c>
      <c r="F3" s="150">
        <v>46235</v>
      </c>
      <c r="G3" s="150">
        <v>46266</v>
      </c>
      <c r="H3" s="150">
        <v>46296</v>
      </c>
      <c r="I3" s="150">
        <v>46327</v>
      </c>
      <c r="J3" s="150">
        <v>46357</v>
      </c>
      <c r="K3" s="150">
        <v>46388</v>
      </c>
      <c r="L3" s="150">
        <v>46419</v>
      </c>
      <c r="M3" s="150">
        <v>46447</v>
      </c>
      <c r="N3" s="150">
        <v>46478</v>
      </c>
      <c r="O3" s="150">
        <v>46508</v>
      </c>
      <c r="P3" s="150">
        <v>46539</v>
      </c>
      <c r="Q3" s="150">
        <v>46569</v>
      </c>
      <c r="R3" s="150">
        <v>46600</v>
      </c>
      <c r="S3" s="150">
        <v>46631</v>
      </c>
      <c r="T3" s="150">
        <v>46661</v>
      </c>
      <c r="U3" s="150">
        <v>46692</v>
      </c>
      <c r="V3" s="150">
        <v>46722</v>
      </c>
      <c r="W3" s="150">
        <v>46753</v>
      </c>
      <c r="X3" s="150">
        <v>46784</v>
      </c>
      <c r="Y3" s="150">
        <v>46813</v>
      </c>
      <c r="Z3" s="150">
        <v>46844</v>
      </c>
      <c r="AA3" s="150">
        <v>46874</v>
      </c>
      <c r="AB3" s="150">
        <v>46905</v>
      </c>
      <c r="AC3" s="150">
        <v>46935</v>
      </c>
      <c r="AD3" s="150">
        <v>46966</v>
      </c>
      <c r="AE3" s="150">
        <v>46997</v>
      </c>
      <c r="AF3" s="150">
        <v>47027</v>
      </c>
      <c r="AG3" s="150">
        <v>46692</v>
      </c>
      <c r="AH3" s="150">
        <v>47088</v>
      </c>
      <c r="AI3" s="150">
        <v>47119</v>
      </c>
      <c r="AJ3" s="150">
        <v>47150</v>
      </c>
      <c r="AK3" s="150">
        <v>47178</v>
      </c>
      <c r="AL3" s="150">
        <v>47209</v>
      </c>
      <c r="AM3" s="150">
        <v>47239</v>
      </c>
      <c r="AN3" s="150">
        <v>47270</v>
      </c>
      <c r="AO3" s="150">
        <v>47300</v>
      </c>
      <c r="AP3" s="150">
        <v>47331</v>
      </c>
      <c r="AQ3" s="150">
        <v>47362</v>
      </c>
      <c r="AR3" s="150">
        <v>47392</v>
      </c>
      <c r="AS3" s="150">
        <v>47423</v>
      </c>
      <c r="AT3" s="150">
        <v>47453</v>
      </c>
    </row>
    <row r="4" spans="1:46" ht="41.25" customHeight="1" x14ac:dyDescent="0.25">
      <c r="A4" s="151" t="s">
        <v>297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3"/>
      <c r="AG4" s="153"/>
      <c r="AH4" s="153"/>
      <c r="AI4" s="152"/>
      <c r="AJ4" s="152"/>
      <c r="AK4" s="152"/>
      <c r="AL4" s="152"/>
      <c r="AM4" s="152"/>
      <c r="AN4" s="152"/>
      <c r="AO4" s="152"/>
      <c r="AP4" s="152"/>
      <c r="AQ4" s="152"/>
      <c r="AR4" s="153"/>
      <c r="AS4" s="153"/>
      <c r="AT4" s="153"/>
    </row>
    <row r="5" spans="1:46" ht="33" customHeight="1" x14ac:dyDescent="0.25">
      <c r="A5" s="151" t="s">
        <v>298</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3"/>
      <c r="AG5" s="153"/>
      <c r="AH5" s="153"/>
      <c r="AI5" s="152"/>
      <c r="AJ5" s="152"/>
      <c r="AK5" s="152"/>
      <c r="AL5" s="152"/>
      <c r="AM5" s="152"/>
      <c r="AN5" s="152"/>
      <c r="AO5" s="152"/>
      <c r="AP5" s="152"/>
      <c r="AQ5" s="152"/>
      <c r="AR5" s="153"/>
      <c r="AS5" s="153"/>
      <c r="AT5" s="153"/>
    </row>
    <row r="6" spans="1:46" ht="30" customHeight="1" x14ac:dyDescent="0.25">
      <c r="A6" s="151" t="s">
        <v>299</v>
      </c>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3"/>
      <c r="AG6" s="153"/>
      <c r="AH6" s="153"/>
      <c r="AI6" s="152"/>
      <c r="AJ6" s="152"/>
      <c r="AK6" s="152"/>
      <c r="AL6" s="152"/>
      <c r="AM6" s="152"/>
      <c r="AN6" s="152"/>
      <c r="AO6" s="152"/>
      <c r="AP6" s="152"/>
      <c r="AQ6" s="152"/>
      <c r="AR6" s="153"/>
      <c r="AS6" s="153"/>
      <c r="AT6" s="153"/>
    </row>
    <row r="7" spans="1:46" ht="24" x14ac:dyDescent="0.25">
      <c r="A7" s="151" t="s">
        <v>300</v>
      </c>
      <c r="B7" s="152"/>
      <c r="C7" s="152"/>
      <c r="D7" s="152"/>
      <c r="E7" s="152"/>
      <c r="F7" s="152"/>
      <c r="G7" s="152"/>
      <c r="H7" s="152"/>
      <c r="I7" s="152"/>
      <c r="J7" s="152"/>
      <c r="K7" s="154"/>
      <c r="L7" s="154"/>
      <c r="M7" s="154"/>
      <c r="N7" s="154"/>
      <c r="O7" s="154"/>
      <c r="P7" s="154"/>
      <c r="Q7" s="154"/>
      <c r="R7" s="154"/>
      <c r="S7" s="154"/>
      <c r="T7" s="154"/>
      <c r="U7" s="154"/>
      <c r="V7" s="154"/>
      <c r="W7" s="152"/>
      <c r="X7" s="152"/>
      <c r="Y7" s="152"/>
      <c r="Z7" s="152"/>
      <c r="AA7" s="152"/>
      <c r="AB7" s="152"/>
      <c r="AC7" s="152"/>
      <c r="AD7" s="152"/>
      <c r="AE7" s="152"/>
      <c r="AF7" s="153"/>
      <c r="AG7" s="153"/>
      <c r="AH7" s="153"/>
      <c r="AI7" s="152"/>
      <c r="AJ7" s="152"/>
      <c r="AK7" s="152"/>
      <c r="AL7" s="152"/>
      <c r="AM7" s="152"/>
      <c r="AN7" s="152"/>
      <c r="AO7" s="152"/>
      <c r="AP7" s="152"/>
      <c r="AQ7" s="152"/>
      <c r="AR7" s="153"/>
      <c r="AS7" s="153"/>
      <c r="AT7" s="153"/>
    </row>
    <row r="8" spans="1:46" x14ac:dyDescent="0.25">
      <c r="A8" s="151" t="s">
        <v>301</v>
      </c>
      <c r="B8" s="152"/>
      <c r="C8" s="152"/>
      <c r="D8" s="152"/>
      <c r="E8" s="152"/>
      <c r="F8" s="152"/>
      <c r="G8" s="152"/>
      <c r="H8" s="152"/>
      <c r="I8" s="152"/>
      <c r="J8" s="152"/>
      <c r="K8" s="154"/>
      <c r="L8" s="154"/>
      <c r="M8" s="154"/>
      <c r="N8" s="154"/>
      <c r="O8" s="154"/>
      <c r="P8" s="154"/>
      <c r="Q8" s="154"/>
      <c r="R8" s="154"/>
      <c r="S8" s="154"/>
      <c r="T8" s="154"/>
      <c r="U8" s="154"/>
      <c r="V8" s="154"/>
      <c r="W8" s="152"/>
      <c r="X8" s="152"/>
      <c r="Y8" s="152"/>
      <c r="Z8" s="152"/>
      <c r="AA8" s="152"/>
      <c r="AB8" s="152"/>
      <c r="AC8" s="152"/>
      <c r="AD8" s="152"/>
      <c r="AE8" s="152"/>
      <c r="AF8" s="153"/>
      <c r="AG8" s="153"/>
      <c r="AH8" s="153"/>
      <c r="AI8" s="152"/>
      <c r="AJ8" s="152"/>
      <c r="AK8" s="152"/>
      <c r="AL8" s="152"/>
      <c r="AM8" s="152"/>
      <c r="AN8" s="152"/>
      <c r="AO8" s="152"/>
      <c r="AP8" s="152"/>
      <c r="AQ8" s="152"/>
      <c r="AR8" s="153"/>
      <c r="AS8" s="153"/>
      <c r="AT8" s="153"/>
    </row>
    <row r="9" spans="1:46" ht="24" x14ac:dyDescent="0.25">
      <c r="A9" s="151" t="s">
        <v>302</v>
      </c>
      <c r="B9" s="152"/>
      <c r="C9" s="152"/>
      <c r="D9" s="152"/>
      <c r="E9" s="152"/>
      <c r="F9" s="152"/>
      <c r="G9" s="152"/>
      <c r="H9" s="152"/>
      <c r="I9" s="152"/>
      <c r="J9" s="152"/>
      <c r="K9" s="154"/>
      <c r="L9" s="154"/>
      <c r="M9" s="154"/>
      <c r="N9" s="154"/>
      <c r="O9" s="154"/>
      <c r="P9" s="154"/>
      <c r="Q9" s="154"/>
      <c r="R9" s="154"/>
      <c r="S9" s="154"/>
      <c r="T9" s="154"/>
      <c r="U9" s="154"/>
      <c r="V9" s="154"/>
      <c r="W9" s="152"/>
      <c r="X9" s="152"/>
      <c r="Y9" s="152"/>
      <c r="Z9" s="152"/>
      <c r="AA9" s="152"/>
      <c r="AB9" s="152"/>
      <c r="AC9" s="152"/>
      <c r="AD9" s="152"/>
      <c r="AE9" s="152"/>
      <c r="AF9" s="153"/>
      <c r="AG9" s="153"/>
      <c r="AH9" s="153"/>
      <c r="AI9" s="152"/>
      <c r="AJ9" s="152"/>
      <c r="AK9" s="152"/>
      <c r="AL9" s="152"/>
      <c r="AM9" s="152"/>
      <c r="AN9" s="152"/>
      <c r="AO9" s="152"/>
      <c r="AP9" s="152"/>
      <c r="AQ9" s="152"/>
      <c r="AR9" s="153"/>
      <c r="AS9" s="153"/>
      <c r="AT9" s="153"/>
    </row>
    <row r="10" spans="1:46" x14ac:dyDescent="0.25">
      <c r="A10" s="151"/>
      <c r="B10" s="152"/>
      <c r="C10" s="152"/>
      <c r="D10" s="152"/>
      <c r="E10" s="152"/>
      <c r="F10" s="152"/>
      <c r="G10" s="152"/>
      <c r="H10" s="152"/>
      <c r="I10" s="152"/>
      <c r="J10" s="152"/>
      <c r="K10" s="154"/>
      <c r="L10" s="154"/>
      <c r="M10" s="154"/>
      <c r="N10" s="154"/>
      <c r="O10" s="154"/>
      <c r="P10" s="154"/>
      <c r="Q10" s="154"/>
      <c r="R10" s="154"/>
      <c r="S10" s="154"/>
      <c r="T10" s="154"/>
      <c r="U10" s="154"/>
      <c r="V10" s="154"/>
      <c r="W10" s="152"/>
      <c r="X10" s="152"/>
      <c r="Y10" s="152"/>
      <c r="Z10" s="152"/>
      <c r="AA10" s="152"/>
      <c r="AB10" s="152"/>
      <c r="AC10" s="152"/>
      <c r="AD10" s="152"/>
      <c r="AE10" s="152"/>
      <c r="AF10" s="153"/>
      <c r="AG10" s="153"/>
      <c r="AH10" s="153"/>
      <c r="AI10" s="152"/>
      <c r="AJ10" s="152"/>
      <c r="AK10" s="152"/>
      <c r="AL10" s="152"/>
      <c r="AM10" s="152"/>
      <c r="AN10" s="152"/>
      <c r="AO10" s="152"/>
      <c r="AP10" s="152"/>
      <c r="AQ10" s="152"/>
      <c r="AR10" s="153"/>
      <c r="AS10" s="153"/>
      <c r="AT10" s="153"/>
    </row>
    <row r="11" spans="1:46" x14ac:dyDescent="0.25">
      <c r="A11" s="151"/>
      <c r="B11" s="152"/>
      <c r="C11" s="152"/>
      <c r="D11" s="152"/>
      <c r="E11" s="152"/>
      <c r="F11" s="152"/>
      <c r="G11" s="152"/>
      <c r="H11" s="152"/>
      <c r="I11" s="152"/>
      <c r="J11" s="152"/>
      <c r="K11" s="154"/>
      <c r="L11" s="154"/>
      <c r="M11" s="154"/>
      <c r="N11" s="154"/>
      <c r="O11" s="154"/>
      <c r="P11" s="154"/>
      <c r="Q11" s="154"/>
      <c r="R11" s="154"/>
      <c r="S11" s="154"/>
      <c r="T11" s="154"/>
      <c r="U11" s="154"/>
      <c r="V11" s="154"/>
      <c r="W11" s="152"/>
      <c r="X11" s="152"/>
      <c r="Y11" s="152"/>
      <c r="Z11" s="152"/>
      <c r="AA11" s="152"/>
      <c r="AB11" s="152"/>
      <c r="AC11" s="152"/>
      <c r="AD11" s="152"/>
      <c r="AE11" s="152"/>
      <c r="AF11" s="153"/>
      <c r="AG11" s="153"/>
      <c r="AH11" s="153"/>
      <c r="AI11" s="152"/>
      <c r="AJ11" s="152"/>
      <c r="AK11" s="152"/>
      <c r="AL11" s="152"/>
      <c r="AM11" s="152"/>
      <c r="AN11" s="152"/>
      <c r="AO11" s="152"/>
      <c r="AP11" s="152"/>
      <c r="AQ11" s="152"/>
      <c r="AR11" s="153"/>
      <c r="AS11" s="153"/>
      <c r="AT11" s="153"/>
    </row>
    <row r="12" spans="1:46" x14ac:dyDescent="0.25">
      <c r="A12" s="151"/>
      <c r="B12" s="152"/>
      <c r="C12" s="152"/>
      <c r="D12" s="152"/>
      <c r="E12" s="152"/>
      <c r="F12" s="152"/>
      <c r="G12" s="152"/>
      <c r="H12" s="152"/>
      <c r="I12" s="152"/>
      <c r="J12" s="152"/>
      <c r="K12" s="154"/>
      <c r="L12" s="154"/>
      <c r="M12" s="154"/>
      <c r="N12" s="154"/>
      <c r="O12" s="154"/>
      <c r="P12" s="154"/>
      <c r="Q12" s="154"/>
      <c r="R12" s="154"/>
      <c r="S12" s="154"/>
      <c r="T12" s="154"/>
      <c r="U12" s="154"/>
      <c r="V12" s="154"/>
      <c r="W12" s="152"/>
      <c r="X12" s="152"/>
      <c r="Y12" s="152"/>
      <c r="Z12" s="152"/>
      <c r="AA12" s="152"/>
      <c r="AB12" s="152"/>
      <c r="AC12" s="152"/>
      <c r="AD12" s="152"/>
      <c r="AE12" s="152"/>
      <c r="AF12" s="153"/>
      <c r="AG12" s="153"/>
      <c r="AH12" s="153"/>
      <c r="AI12" s="152"/>
      <c r="AJ12" s="152"/>
      <c r="AK12" s="152"/>
      <c r="AL12" s="152"/>
      <c r="AM12" s="152"/>
      <c r="AN12" s="152"/>
      <c r="AO12" s="152"/>
      <c r="AP12" s="152"/>
      <c r="AQ12" s="152"/>
      <c r="AR12" s="153"/>
      <c r="AS12" s="153"/>
      <c r="AT12" s="153"/>
    </row>
    <row r="13" spans="1:46" x14ac:dyDescent="0.25">
      <c r="A13" s="151"/>
      <c r="B13" s="152"/>
      <c r="C13" s="152"/>
      <c r="D13" s="152"/>
      <c r="E13" s="152"/>
      <c r="F13" s="152"/>
      <c r="G13" s="152"/>
      <c r="H13" s="152"/>
      <c r="I13" s="152"/>
      <c r="J13" s="152"/>
      <c r="K13" s="154"/>
      <c r="L13" s="154"/>
      <c r="M13" s="154"/>
      <c r="N13" s="154"/>
      <c r="O13" s="154"/>
      <c r="P13" s="154"/>
      <c r="Q13" s="154"/>
      <c r="R13" s="154"/>
      <c r="S13" s="154"/>
      <c r="T13" s="154"/>
      <c r="U13" s="154"/>
      <c r="V13" s="154"/>
      <c r="W13" s="152"/>
      <c r="X13" s="152"/>
      <c r="Y13" s="152"/>
      <c r="Z13" s="152"/>
      <c r="AA13" s="152"/>
      <c r="AB13" s="152"/>
      <c r="AC13" s="152"/>
      <c r="AD13" s="152"/>
      <c r="AE13" s="152"/>
      <c r="AF13" s="153"/>
      <c r="AG13" s="153"/>
      <c r="AH13" s="153"/>
      <c r="AI13" s="152"/>
      <c r="AJ13" s="152"/>
      <c r="AK13" s="152"/>
      <c r="AL13" s="152"/>
      <c r="AM13" s="152"/>
      <c r="AN13" s="152"/>
      <c r="AO13" s="152"/>
      <c r="AP13" s="152"/>
      <c r="AQ13" s="152"/>
      <c r="AR13" s="153"/>
      <c r="AS13" s="153"/>
      <c r="AT13" s="153"/>
    </row>
    <row r="14" spans="1:46" x14ac:dyDescent="0.25">
      <c r="A14" s="151"/>
      <c r="B14" s="152"/>
      <c r="C14" s="152"/>
      <c r="D14" s="152"/>
      <c r="E14" s="152"/>
      <c r="F14" s="152"/>
      <c r="G14" s="152"/>
      <c r="H14" s="152"/>
      <c r="I14" s="152"/>
      <c r="J14" s="152"/>
      <c r="K14" s="154"/>
      <c r="L14" s="154"/>
      <c r="M14" s="154"/>
      <c r="N14" s="154"/>
      <c r="O14" s="154"/>
      <c r="P14" s="154"/>
      <c r="Q14" s="154"/>
      <c r="R14" s="154"/>
      <c r="S14" s="154"/>
      <c r="T14" s="154"/>
      <c r="U14" s="154"/>
      <c r="V14" s="154"/>
      <c r="W14" s="152"/>
      <c r="X14" s="152"/>
      <c r="Y14" s="152"/>
      <c r="Z14" s="152"/>
      <c r="AA14" s="152"/>
      <c r="AB14" s="152"/>
      <c r="AC14" s="152"/>
      <c r="AD14" s="152"/>
      <c r="AE14" s="152"/>
      <c r="AF14" s="153"/>
      <c r="AG14" s="153"/>
      <c r="AH14" s="153"/>
      <c r="AI14" s="152"/>
      <c r="AJ14" s="152"/>
      <c r="AK14" s="152"/>
      <c r="AL14" s="152"/>
      <c r="AM14" s="152"/>
      <c r="AN14" s="152"/>
      <c r="AO14" s="152"/>
      <c r="AP14" s="152"/>
      <c r="AQ14" s="152"/>
      <c r="AR14" s="153"/>
      <c r="AS14" s="153"/>
      <c r="AT14" s="153"/>
    </row>
    <row r="17" spans="1:1" x14ac:dyDescent="0.25">
      <c r="A17" t="s">
        <v>303</v>
      </c>
    </row>
  </sheetData>
  <mergeCells count="16">
    <mergeCell ref="AR2:AT2"/>
    <mergeCell ref="A1:AT1"/>
    <mergeCell ref="B2:D2"/>
    <mergeCell ref="E2:G2"/>
    <mergeCell ref="H2:J2"/>
    <mergeCell ref="K2:M2"/>
    <mergeCell ref="N2:P2"/>
    <mergeCell ref="Q2:S2"/>
    <mergeCell ref="T2:V2"/>
    <mergeCell ref="W2:Y2"/>
    <mergeCell ref="Z2:AB2"/>
    <mergeCell ref="AC2:AE2"/>
    <mergeCell ref="AF2:AH2"/>
    <mergeCell ref="AI2:AK2"/>
    <mergeCell ref="AL2:AN2"/>
    <mergeCell ref="AO2:AQ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5:K71"/>
  <sheetViews>
    <sheetView tabSelected="1" topLeftCell="A39" zoomScaleNormal="100" workbookViewId="0">
      <selection activeCell="I49" sqref="I49"/>
    </sheetView>
  </sheetViews>
  <sheetFormatPr defaultColWidth="9.140625" defaultRowHeight="15" x14ac:dyDescent="0.25"/>
  <cols>
    <col min="1" max="1" width="9.28515625" style="17" customWidth="1"/>
    <col min="2" max="2" width="52.85546875" style="17" customWidth="1"/>
    <col min="3" max="3" width="9" style="111" customWidth="1"/>
    <col min="4" max="4" width="10.7109375" style="43" customWidth="1"/>
    <col min="5" max="5" width="10.7109375" style="17" customWidth="1"/>
    <col min="6" max="6" width="10.7109375" style="36" customWidth="1"/>
    <col min="7" max="8" width="10.7109375" style="17" customWidth="1"/>
    <col min="9" max="9" width="16" style="17" bestFit="1" customWidth="1"/>
    <col min="10" max="10" width="16" style="17" customWidth="1"/>
    <col min="11" max="11" width="36" style="17" customWidth="1"/>
    <col min="12" max="16384" width="9.140625" style="17"/>
  </cols>
  <sheetData>
    <row r="5" spans="1:11" s="24" customFormat="1" ht="26.25" customHeight="1" x14ac:dyDescent="0.25">
      <c r="A5" s="198" t="s">
        <v>98</v>
      </c>
      <c r="B5" s="198"/>
      <c r="C5" s="198"/>
      <c r="D5" s="198"/>
      <c r="E5" s="198"/>
      <c r="F5" s="198"/>
      <c r="G5" s="198"/>
      <c r="H5" s="198"/>
      <c r="I5" s="198"/>
      <c r="J5" s="198"/>
    </row>
    <row r="6" spans="1:11" s="24" customFormat="1" ht="50.25" customHeight="1" x14ac:dyDescent="0.25">
      <c r="A6" s="199" t="s">
        <v>99</v>
      </c>
      <c r="B6" s="199"/>
      <c r="C6" s="199"/>
      <c r="D6" s="199"/>
      <c r="E6" s="199"/>
      <c r="F6" s="199"/>
      <c r="G6" s="199"/>
      <c r="H6" s="199"/>
      <c r="I6" s="199"/>
      <c r="J6" s="199"/>
    </row>
    <row r="7" spans="1:11" s="24" customFormat="1" ht="27.75" customHeight="1" x14ac:dyDescent="0.25">
      <c r="A7" s="200" t="s">
        <v>223</v>
      </c>
      <c r="B7" s="200"/>
      <c r="C7" s="200"/>
      <c r="D7" s="200"/>
      <c r="E7" s="200"/>
      <c r="F7" s="200"/>
      <c r="G7" s="200"/>
      <c r="H7" s="200"/>
      <c r="I7" s="200"/>
      <c r="J7" s="200"/>
      <c r="K7" s="104"/>
    </row>
    <row r="8" spans="1:11" s="24" customFormat="1" ht="27" customHeight="1" x14ac:dyDescent="0.25">
      <c r="A8" s="200" t="s">
        <v>222</v>
      </c>
      <c r="B8" s="200"/>
      <c r="C8" s="200"/>
      <c r="D8" s="200"/>
      <c r="E8" s="200"/>
      <c r="F8" s="200"/>
      <c r="G8" s="200"/>
      <c r="H8" s="200"/>
      <c r="I8" s="200"/>
      <c r="J8" s="200"/>
      <c r="K8" s="104"/>
    </row>
    <row r="9" spans="1:11" s="25" customFormat="1" ht="13.5" thickBot="1" x14ac:dyDescent="0.3">
      <c r="A9" s="205"/>
      <c r="B9" s="205"/>
      <c r="C9" s="205"/>
      <c r="D9" s="205"/>
      <c r="E9" s="205"/>
      <c r="F9" s="205"/>
      <c r="G9" s="205"/>
      <c r="H9" s="205"/>
      <c r="I9" s="205"/>
      <c r="J9" s="105"/>
    </row>
    <row r="10" spans="1:11" s="25" customFormat="1" ht="15" customHeight="1" x14ac:dyDescent="0.25">
      <c r="A10" s="203" t="s">
        <v>100</v>
      </c>
      <c r="B10" s="204"/>
      <c r="C10" s="204"/>
      <c r="D10" s="204"/>
      <c r="E10" s="204"/>
      <c r="F10" s="204"/>
      <c r="G10" s="204"/>
      <c r="H10" s="204"/>
      <c r="I10" s="204"/>
      <c r="J10" s="302"/>
    </row>
    <row r="11" spans="1:11" s="25" customFormat="1" ht="12.75" customHeight="1" x14ac:dyDescent="0.25">
      <c r="A11" s="300" t="s">
        <v>101</v>
      </c>
      <c r="B11" s="301"/>
      <c r="C11" s="202"/>
      <c r="D11" s="202"/>
      <c r="E11" s="202"/>
      <c r="F11" s="202"/>
      <c r="G11" s="202"/>
      <c r="H11" s="202"/>
      <c r="I11" s="202"/>
      <c r="J11" s="303"/>
    </row>
    <row r="12" spans="1:11" s="25" customFormat="1" ht="17.25" customHeight="1" x14ac:dyDescent="0.25">
      <c r="A12" s="300" t="s">
        <v>95</v>
      </c>
      <c r="B12" s="301"/>
      <c r="C12" s="202"/>
      <c r="D12" s="202"/>
      <c r="E12" s="202"/>
      <c r="F12" s="202"/>
      <c r="G12" s="202"/>
      <c r="H12" s="202"/>
      <c r="I12" s="202"/>
      <c r="J12" s="303"/>
    </row>
    <row r="13" spans="1:11" s="25" customFormat="1" ht="19.5" customHeight="1" x14ac:dyDescent="0.25">
      <c r="A13" s="300" t="s">
        <v>96</v>
      </c>
      <c r="B13" s="301"/>
      <c r="C13" s="202"/>
      <c r="D13" s="202"/>
      <c r="E13" s="202"/>
      <c r="F13" s="202"/>
      <c r="G13" s="202"/>
      <c r="H13" s="202"/>
      <c r="I13" s="202"/>
      <c r="J13" s="303"/>
    </row>
    <row r="14" spans="1:11" s="25" customFormat="1" ht="20.25" customHeight="1" thickBot="1" x14ac:dyDescent="0.3">
      <c r="A14" s="297" t="s">
        <v>97</v>
      </c>
      <c r="B14" s="298"/>
      <c r="C14" s="190"/>
      <c r="D14" s="190"/>
      <c r="E14" s="190"/>
      <c r="F14" s="190"/>
      <c r="G14" s="190"/>
      <c r="H14" s="190"/>
      <c r="I14" s="190"/>
      <c r="J14" s="299"/>
    </row>
    <row r="15" spans="1:11" s="25" customFormat="1" ht="20.25" customHeight="1" x14ac:dyDescent="0.25">
      <c r="A15" s="27"/>
      <c r="B15" s="27"/>
      <c r="C15" s="28"/>
      <c r="D15" s="28"/>
      <c r="E15" s="27"/>
      <c r="F15" s="33"/>
      <c r="G15" s="27"/>
      <c r="H15" s="27"/>
      <c r="I15" s="28"/>
      <c r="J15" s="28"/>
    </row>
    <row r="16" spans="1:11" ht="30" customHeight="1" x14ac:dyDescent="0.25">
      <c r="A16" s="191" t="s">
        <v>194</v>
      </c>
      <c r="B16" s="191"/>
      <c r="C16" s="191"/>
      <c r="D16" s="191"/>
      <c r="E16" s="191"/>
      <c r="F16" s="191"/>
      <c r="G16" s="191"/>
      <c r="H16" s="191"/>
      <c r="I16" s="191"/>
      <c r="J16" s="191"/>
      <c r="K16" s="112"/>
    </row>
    <row r="17" spans="1:11" ht="45.75" customHeight="1" x14ac:dyDescent="0.25">
      <c r="A17" s="9" t="s">
        <v>77</v>
      </c>
      <c r="B17" s="9" t="s">
        <v>199</v>
      </c>
      <c r="C17" s="20" t="s">
        <v>102</v>
      </c>
      <c r="D17" s="9" t="s">
        <v>127</v>
      </c>
      <c r="E17" s="9" t="s">
        <v>103</v>
      </c>
      <c r="F17" s="34" t="s">
        <v>128</v>
      </c>
      <c r="G17" s="9" t="s">
        <v>104</v>
      </c>
      <c r="H17" s="9" t="s">
        <v>134</v>
      </c>
      <c r="I17" s="9" t="s">
        <v>154</v>
      </c>
      <c r="J17" s="9" t="s">
        <v>205</v>
      </c>
      <c r="K17" s="9" t="s">
        <v>138</v>
      </c>
    </row>
    <row r="18" spans="1:11" ht="27.6" customHeight="1" x14ac:dyDescent="0.25">
      <c r="A18" s="18" t="s">
        <v>23</v>
      </c>
      <c r="B18" s="30" t="s">
        <v>105</v>
      </c>
      <c r="C18" s="106"/>
      <c r="D18" s="29"/>
      <c r="E18" s="30"/>
      <c r="F18" s="35">
        <f>SUM(F19:F31)</f>
        <v>0</v>
      </c>
      <c r="G18" s="35">
        <f t="shared" ref="G18:I18" si="0">SUM(G19:G31)</f>
        <v>0</v>
      </c>
      <c r="H18" s="35">
        <f t="shared" si="0"/>
        <v>0</v>
      </c>
      <c r="I18" s="35">
        <f t="shared" si="0"/>
        <v>0</v>
      </c>
      <c r="J18" s="35"/>
      <c r="K18" s="41"/>
    </row>
    <row r="19" spans="1:11" ht="30.75" customHeight="1" x14ac:dyDescent="0.25">
      <c r="A19" s="42">
        <v>1</v>
      </c>
      <c r="B19" s="11" t="s">
        <v>185</v>
      </c>
      <c r="C19" s="107" t="s">
        <v>129</v>
      </c>
      <c r="D19" s="40"/>
      <c r="E19" s="60"/>
      <c r="F19" s="12">
        <f t="shared" ref="F19" si="1">D19*E19</f>
        <v>0</v>
      </c>
      <c r="G19" s="12">
        <f>F19*0.17</f>
        <v>0</v>
      </c>
      <c r="H19" s="45">
        <f>F19+G19</f>
        <v>0</v>
      </c>
      <c r="I19" s="41"/>
      <c r="J19" s="41"/>
      <c r="K19" s="291" t="s">
        <v>309</v>
      </c>
    </row>
    <row r="20" spans="1:11" ht="30.75" customHeight="1" x14ac:dyDescent="0.25">
      <c r="A20" s="10">
        <v>2</v>
      </c>
      <c r="B20" s="11" t="s">
        <v>186</v>
      </c>
      <c r="C20" s="107" t="s">
        <v>129</v>
      </c>
      <c r="D20" s="44"/>
      <c r="E20" s="61"/>
      <c r="F20" s="12">
        <f t="shared" ref="F20:F21" si="2">D20*E20</f>
        <v>0</v>
      </c>
      <c r="G20" s="12">
        <f t="shared" ref="G20:G30" si="3">F20*0.17</f>
        <v>0</v>
      </c>
      <c r="H20" s="45">
        <f t="shared" ref="H20:H48" si="4">F20+G20</f>
        <v>0</v>
      </c>
      <c r="I20" s="41"/>
      <c r="J20" s="41"/>
      <c r="K20" s="292"/>
    </row>
    <row r="21" spans="1:11" ht="30.75" customHeight="1" x14ac:dyDescent="0.25">
      <c r="A21" s="10">
        <v>3</v>
      </c>
      <c r="B21" s="11" t="s">
        <v>187</v>
      </c>
      <c r="C21" s="107" t="s">
        <v>129</v>
      </c>
      <c r="D21" s="44"/>
      <c r="E21" s="62"/>
      <c r="F21" s="12">
        <f t="shared" si="2"/>
        <v>0</v>
      </c>
      <c r="G21" s="12">
        <f t="shared" si="3"/>
        <v>0</v>
      </c>
      <c r="H21" s="45">
        <f t="shared" si="4"/>
        <v>0</v>
      </c>
      <c r="I21" s="41"/>
      <c r="J21" s="41"/>
      <c r="K21" s="292"/>
    </row>
    <row r="22" spans="1:11" ht="30.75" customHeight="1" x14ac:dyDescent="0.25">
      <c r="A22" s="42">
        <v>4</v>
      </c>
      <c r="B22" s="11" t="s">
        <v>182</v>
      </c>
      <c r="C22" s="107" t="s">
        <v>129</v>
      </c>
      <c r="D22" s="44"/>
      <c r="E22" s="62"/>
      <c r="F22" s="12">
        <f t="shared" ref="F22:F31" si="5">D22*E22</f>
        <v>0</v>
      </c>
      <c r="G22" s="12">
        <f t="shared" si="3"/>
        <v>0</v>
      </c>
      <c r="H22" s="45">
        <f t="shared" ref="H22:H31" si="6">F22+G22</f>
        <v>0</v>
      </c>
      <c r="I22" s="41"/>
      <c r="J22" s="41"/>
      <c r="K22" s="292"/>
    </row>
    <row r="23" spans="1:11" ht="30.75" customHeight="1" x14ac:dyDescent="0.25">
      <c r="A23" s="10">
        <v>5</v>
      </c>
      <c r="B23" s="11" t="s">
        <v>183</v>
      </c>
      <c r="C23" s="107" t="s">
        <v>129</v>
      </c>
      <c r="D23" s="44"/>
      <c r="E23" s="62"/>
      <c r="F23" s="12">
        <f t="shared" si="5"/>
        <v>0</v>
      </c>
      <c r="G23" s="12">
        <f t="shared" si="3"/>
        <v>0</v>
      </c>
      <c r="H23" s="45">
        <f t="shared" si="6"/>
        <v>0</v>
      </c>
      <c r="I23" s="41"/>
      <c r="J23" s="41"/>
      <c r="K23" s="292"/>
    </row>
    <row r="24" spans="1:11" ht="30.75" customHeight="1" x14ac:dyDescent="0.25">
      <c r="A24" s="10">
        <v>6</v>
      </c>
      <c r="B24" s="11" t="s">
        <v>184</v>
      </c>
      <c r="C24" s="107" t="s">
        <v>129</v>
      </c>
      <c r="D24" s="44"/>
      <c r="E24" s="62"/>
      <c r="F24" s="12">
        <f t="shared" si="5"/>
        <v>0</v>
      </c>
      <c r="G24" s="12">
        <f t="shared" si="3"/>
        <v>0</v>
      </c>
      <c r="H24" s="45">
        <f t="shared" si="6"/>
        <v>0</v>
      </c>
      <c r="I24" s="41"/>
      <c r="J24" s="41"/>
      <c r="K24" s="293"/>
    </row>
    <row r="25" spans="1:11" ht="30.75" customHeight="1" x14ac:dyDescent="0.25">
      <c r="A25" s="42">
        <v>7</v>
      </c>
      <c r="B25" s="11" t="s">
        <v>188</v>
      </c>
      <c r="C25" s="107"/>
      <c r="D25" s="44"/>
      <c r="E25" s="62"/>
      <c r="F25" s="12">
        <f t="shared" si="5"/>
        <v>0</v>
      </c>
      <c r="G25" s="12">
        <f t="shared" si="3"/>
        <v>0</v>
      </c>
      <c r="H25" s="45">
        <f t="shared" si="6"/>
        <v>0</v>
      </c>
      <c r="I25" s="41"/>
      <c r="J25" s="41"/>
      <c r="K25" s="63" t="s">
        <v>140</v>
      </c>
    </row>
    <row r="26" spans="1:11" ht="18.600000000000001" customHeight="1" x14ac:dyDescent="0.25">
      <c r="A26" s="10">
        <v>8</v>
      </c>
      <c r="B26" s="11" t="s">
        <v>190</v>
      </c>
      <c r="C26" s="107"/>
      <c r="D26" s="44"/>
      <c r="E26" s="62"/>
      <c r="F26" s="12">
        <f t="shared" si="5"/>
        <v>0</v>
      </c>
      <c r="G26" s="12">
        <f t="shared" si="3"/>
        <v>0</v>
      </c>
      <c r="H26" s="45">
        <f t="shared" si="6"/>
        <v>0</v>
      </c>
      <c r="I26" s="41"/>
      <c r="J26" s="41"/>
      <c r="K26" s="63" t="s">
        <v>140</v>
      </c>
    </row>
    <row r="27" spans="1:11" ht="18.600000000000001" customHeight="1" x14ac:dyDescent="0.25">
      <c r="A27" s="10">
        <v>9</v>
      </c>
      <c r="B27" s="11" t="s">
        <v>189</v>
      </c>
      <c r="C27" s="107"/>
      <c r="D27" s="44"/>
      <c r="E27" s="62"/>
      <c r="F27" s="12">
        <f t="shared" si="5"/>
        <v>0</v>
      </c>
      <c r="G27" s="12">
        <f t="shared" si="3"/>
        <v>0</v>
      </c>
      <c r="H27" s="45">
        <f t="shared" si="6"/>
        <v>0</v>
      </c>
      <c r="I27" s="41"/>
      <c r="J27" s="41"/>
      <c r="K27" s="63" t="s">
        <v>140</v>
      </c>
    </row>
    <row r="28" spans="1:11" ht="18.600000000000001" customHeight="1" x14ac:dyDescent="0.25">
      <c r="A28" s="42">
        <v>10</v>
      </c>
      <c r="B28" s="11" t="s">
        <v>191</v>
      </c>
      <c r="C28" s="107"/>
      <c r="D28" s="44"/>
      <c r="E28" s="62"/>
      <c r="F28" s="12">
        <f t="shared" si="5"/>
        <v>0</v>
      </c>
      <c r="G28" s="12">
        <f t="shared" si="3"/>
        <v>0</v>
      </c>
      <c r="H28" s="45">
        <f t="shared" si="6"/>
        <v>0</v>
      </c>
      <c r="I28" s="41"/>
      <c r="J28" s="41"/>
      <c r="K28" s="63" t="s">
        <v>140</v>
      </c>
    </row>
    <row r="29" spans="1:11" ht="18.600000000000001" customHeight="1" x14ac:dyDescent="0.25">
      <c r="A29" s="10">
        <v>11</v>
      </c>
      <c r="B29" s="11" t="s">
        <v>191</v>
      </c>
      <c r="C29" s="107"/>
      <c r="D29" s="44"/>
      <c r="E29" s="62"/>
      <c r="F29" s="12">
        <f t="shared" si="5"/>
        <v>0</v>
      </c>
      <c r="G29" s="12">
        <f t="shared" si="3"/>
        <v>0</v>
      </c>
      <c r="H29" s="45">
        <f t="shared" si="6"/>
        <v>0</v>
      </c>
      <c r="I29" s="41"/>
      <c r="J29" s="41"/>
      <c r="K29" s="63" t="s">
        <v>140</v>
      </c>
    </row>
    <row r="30" spans="1:11" ht="39.75" customHeight="1" x14ac:dyDescent="0.25">
      <c r="A30" s="10">
        <v>12</v>
      </c>
      <c r="B30" s="11" t="s">
        <v>130</v>
      </c>
      <c r="C30" s="108" t="s">
        <v>133</v>
      </c>
      <c r="D30" s="44"/>
      <c r="E30" s="48"/>
      <c r="F30" s="12">
        <f t="shared" si="5"/>
        <v>0</v>
      </c>
      <c r="G30" s="12">
        <f t="shared" si="3"/>
        <v>0</v>
      </c>
      <c r="H30" s="45">
        <f t="shared" si="6"/>
        <v>0</v>
      </c>
      <c r="I30" s="41"/>
      <c r="J30" s="41"/>
      <c r="K30" s="64" t="s">
        <v>158</v>
      </c>
    </row>
    <row r="31" spans="1:11" ht="90" x14ac:dyDescent="0.25">
      <c r="A31" s="42">
        <v>13</v>
      </c>
      <c r="B31" s="11" t="s">
        <v>131</v>
      </c>
      <c r="C31" s="107" t="s">
        <v>129</v>
      </c>
      <c r="D31" s="44"/>
      <c r="E31" s="48"/>
      <c r="F31" s="12">
        <f t="shared" si="5"/>
        <v>0</v>
      </c>
      <c r="G31" s="12">
        <f>F31*0.17</f>
        <v>0</v>
      </c>
      <c r="H31" s="45">
        <f t="shared" si="6"/>
        <v>0</v>
      </c>
      <c r="I31" s="41"/>
      <c r="J31" s="41"/>
      <c r="K31" s="11" t="s">
        <v>161</v>
      </c>
    </row>
    <row r="32" spans="1:11" ht="21" customHeight="1" x14ac:dyDescent="0.25">
      <c r="A32" s="18" t="s">
        <v>24</v>
      </c>
      <c r="B32" s="30" t="s">
        <v>10</v>
      </c>
      <c r="C32" s="106"/>
      <c r="D32" s="29"/>
      <c r="E32" s="30"/>
      <c r="F32" s="35">
        <f>SUM(F33:F38)</f>
        <v>0</v>
      </c>
      <c r="G32" s="35">
        <f>SUM(G33:G38)</f>
        <v>0</v>
      </c>
      <c r="H32" s="35">
        <f>SUM(H33:H38)</f>
        <v>0</v>
      </c>
      <c r="I32" s="35">
        <f>SUM(I33:I38)</f>
        <v>0</v>
      </c>
      <c r="J32" s="35"/>
      <c r="K32" s="41"/>
    </row>
    <row r="33" spans="1:11" ht="22.5" customHeight="1" x14ac:dyDescent="0.25">
      <c r="A33" s="10"/>
      <c r="B33" s="11" t="s">
        <v>114</v>
      </c>
      <c r="C33" s="109" t="s">
        <v>135</v>
      </c>
      <c r="D33" s="10"/>
      <c r="E33" s="10"/>
      <c r="F33" s="12">
        <f t="shared" ref="F33:F38" si="7">D33*E33</f>
        <v>0</v>
      </c>
      <c r="G33" s="12">
        <f>F33*0.17</f>
        <v>0</v>
      </c>
      <c r="H33" s="45">
        <f t="shared" si="4"/>
        <v>0</v>
      </c>
      <c r="I33" s="12"/>
      <c r="J33" s="12"/>
      <c r="K33" s="41" t="s">
        <v>139</v>
      </c>
    </row>
    <row r="34" spans="1:11" ht="22.5" customHeight="1" x14ac:dyDescent="0.25">
      <c r="A34" s="10"/>
      <c r="B34" s="11" t="s">
        <v>115</v>
      </c>
      <c r="C34" s="107" t="s">
        <v>129</v>
      </c>
      <c r="D34" s="10"/>
      <c r="E34" s="10"/>
      <c r="F34" s="12">
        <f t="shared" si="7"/>
        <v>0</v>
      </c>
      <c r="G34" s="12">
        <f t="shared" ref="G34:G38" si="8">F34*0.17</f>
        <v>0</v>
      </c>
      <c r="H34" s="45">
        <f t="shared" si="4"/>
        <v>0</v>
      </c>
      <c r="I34" s="12"/>
      <c r="J34" s="12"/>
      <c r="K34" s="41" t="s">
        <v>139</v>
      </c>
    </row>
    <row r="35" spans="1:11" ht="22.5" customHeight="1" x14ac:dyDescent="0.25">
      <c r="A35" s="10"/>
      <c r="B35" s="11" t="s">
        <v>113</v>
      </c>
      <c r="C35" s="107" t="s">
        <v>129</v>
      </c>
      <c r="D35" s="10"/>
      <c r="E35" s="10"/>
      <c r="F35" s="12">
        <f t="shared" si="7"/>
        <v>0</v>
      </c>
      <c r="G35" s="12">
        <f t="shared" si="8"/>
        <v>0</v>
      </c>
      <c r="H35" s="45">
        <f t="shared" si="4"/>
        <v>0</v>
      </c>
      <c r="I35" s="12"/>
      <c r="J35" s="12"/>
      <c r="K35" s="41" t="s">
        <v>139</v>
      </c>
    </row>
    <row r="36" spans="1:11" ht="22.5" customHeight="1" x14ac:dyDescent="0.25">
      <c r="A36" s="10"/>
      <c r="B36" s="11" t="s">
        <v>137</v>
      </c>
      <c r="C36" s="109" t="s">
        <v>136</v>
      </c>
      <c r="D36" s="10"/>
      <c r="E36" s="48"/>
      <c r="F36" s="12">
        <f t="shared" si="7"/>
        <v>0</v>
      </c>
      <c r="G36" s="12">
        <f t="shared" si="8"/>
        <v>0</v>
      </c>
      <c r="H36" s="45">
        <f t="shared" si="4"/>
        <v>0</v>
      </c>
      <c r="I36" s="12"/>
      <c r="J36" s="12"/>
      <c r="K36" s="41" t="s">
        <v>139</v>
      </c>
    </row>
    <row r="37" spans="1:11" ht="22.5" customHeight="1" x14ac:dyDescent="0.25">
      <c r="A37" s="10"/>
      <c r="B37" s="11" t="s">
        <v>116</v>
      </c>
      <c r="C37" s="109"/>
      <c r="D37" s="10"/>
      <c r="E37" s="10"/>
      <c r="F37" s="12">
        <f t="shared" ref="F37" si="9">D37*E37</f>
        <v>0</v>
      </c>
      <c r="G37" s="12">
        <f t="shared" si="8"/>
        <v>0</v>
      </c>
      <c r="H37" s="45">
        <f t="shared" ref="H37" si="10">F37+G37</f>
        <v>0</v>
      </c>
      <c r="I37" s="12"/>
      <c r="J37" s="12"/>
      <c r="K37" s="41" t="s">
        <v>140</v>
      </c>
    </row>
    <row r="38" spans="1:11" ht="22.5" customHeight="1" x14ac:dyDescent="0.25">
      <c r="A38" s="10"/>
      <c r="B38" s="11" t="s">
        <v>116</v>
      </c>
      <c r="C38" s="109"/>
      <c r="D38" s="10"/>
      <c r="E38" s="10"/>
      <c r="F38" s="12">
        <f t="shared" si="7"/>
        <v>0</v>
      </c>
      <c r="G38" s="12">
        <f t="shared" si="8"/>
        <v>0</v>
      </c>
      <c r="H38" s="45">
        <f t="shared" si="4"/>
        <v>0</v>
      </c>
      <c r="I38" s="12"/>
      <c r="J38" s="12"/>
      <c r="K38" s="41" t="s">
        <v>140</v>
      </c>
    </row>
    <row r="39" spans="1:11" ht="29.25" customHeight="1" x14ac:dyDescent="0.25">
      <c r="A39" s="18" t="s">
        <v>25</v>
      </c>
      <c r="B39" s="30" t="s">
        <v>11</v>
      </c>
      <c r="C39" s="106"/>
      <c r="D39" s="29"/>
      <c r="E39" s="30"/>
      <c r="F39" s="35">
        <f>SUM(F40:F44)</f>
        <v>0</v>
      </c>
      <c r="G39" s="35">
        <f t="shared" ref="G39:I39" si="11">SUM(G40:G44)</f>
        <v>0</v>
      </c>
      <c r="H39" s="35">
        <f t="shared" si="11"/>
        <v>0</v>
      </c>
      <c r="I39" s="35">
        <f t="shared" si="11"/>
        <v>0</v>
      </c>
      <c r="J39" s="35"/>
      <c r="K39" s="11" t="s">
        <v>241</v>
      </c>
    </row>
    <row r="40" spans="1:11" ht="43.15" customHeight="1" x14ac:dyDescent="0.25">
      <c r="A40" s="3"/>
      <c r="B40" s="4" t="s">
        <v>117</v>
      </c>
      <c r="C40" s="108" t="s">
        <v>133</v>
      </c>
      <c r="D40" s="10"/>
      <c r="E40" s="48"/>
      <c r="F40" s="12">
        <f t="shared" ref="F40:F44" si="12">D40*E40</f>
        <v>0</v>
      </c>
      <c r="G40" s="12">
        <f>F40*0.17</f>
        <v>0</v>
      </c>
      <c r="H40" s="45">
        <f t="shared" si="4"/>
        <v>0</v>
      </c>
      <c r="I40" s="12"/>
      <c r="J40" s="12"/>
      <c r="K40" s="291" t="s">
        <v>214</v>
      </c>
    </row>
    <row r="41" spans="1:11" ht="22.5" customHeight="1" x14ac:dyDescent="0.25">
      <c r="A41" s="3"/>
      <c r="B41" s="4" t="s">
        <v>118</v>
      </c>
      <c r="C41" s="108" t="s">
        <v>133</v>
      </c>
      <c r="D41" s="10"/>
      <c r="E41" s="48"/>
      <c r="F41" s="12">
        <f t="shared" si="12"/>
        <v>0</v>
      </c>
      <c r="G41" s="12">
        <f t="shared" ref="G41:G44" si="13">F41*0.17</f>
        <v>0</v>
      </c>
      <c r="H41" s="45">
        <f t="shared" si="4"/>
        <v>0</v>
      </c>
      <c r="I41" s="12"/>
      <c r="J41" s="12"/>
      <c r="K41" s="292"/>
    </row>
    <row r="42" spans="1:11" ht="22.5" customHeight="1" x14ac:dyDescent="0.25">
      <c r="A42" s="3"/>
      <c r="B42" s="11" t="s">
        <v>116</v>
      </c>
      <c r="C42" s="108" t="s">
        <v>133</v>
      </c>
      <c r="D42" s="10"/>
      <c r="E42" s="48"/>
      <c r="F42" s="12">
        <f t="shared" si="12"/>
        <v>0</v>
      </c>
      <c r="G42" s="12">
        <f t="shared" si="13"/>
        <v>0</v>
      </c>
      <c r="H42" s="45">
        <f t="shared" si="4"/>
        <v>0</v>
      </c>
      <c r="I42" s="12"/>
      <c r="J42" s="12"/>
      <c r="K42" s="292"/>
    </row>
    <row r="43" spans="1:11" ht="22.5" customHeight="1" x14ac:dyDescent="0.25">
      <c r="A43" s="3"/>
      <c r="B43" s="11" t="s">
        <v>116</v>
      </c>
      <c r="C43" s="108" t="s">
        <v>133</v>
      </c>
      <c r="D43" s="10"/>
      <c r="E43" s="48"/>
      <c r="F43" s="12">
        <f t="shared" si="12"/>
        <v>0</v>
      </c>
      <c r="G43" s="12">
        <f t="shared" si="13"/>
        <v>0</v>
      </c>
      <c r="H43" s="45">
        <f t="shared" si="4"/>
        <v>0</v>
      </c>
      <c r="I43" s="12"/>
      <c r="J43" s="12"/>
      <c r="K43" s="292"/>
    </row>
    <row r="44" spans="1:11" ht="22.5" customHeight="1" x14ac:dyDescent="0.25">
      <c r="A44" s="3"/>
      <c r="B44" s="11" t="s">
        <v>116</v>
      </c>
      <c r="C44" s="108" t="s">
        <v>133</v>
      </c>
      <c r="D44" s="10"/>
      <c r="E44" s="48"/>
      <c r="F44" s="12">
        <f t="shared" si="12"/>
        <v>0</v>
      </c>
      <c r="G44" s="12">
        <f t="shared" si="13"/>
        <v>0</v>
      </c>
      <c r="H44" s="45">
        <f t="shared" si="4"/>
        <v>0</v>
      </c>
      <c r="I44" s="12"/>
      <c r="J44" s="12"/>
      <c r="K44" s="293"/>
    </row>
    <row r="45" spans="1:11" ht="21" customHeight="1" x14ac:dyDescent="0.25">
      <c r="A45" s="18" t="s">
        <v>26</v>
      </c>
      <c r="B45" s="30" t="s">
        <v>12</v>
      </c>
      <c r="C45" s="106"/>
      <c r="D45" s="29"/>
      <c r="E45" s="30"/>
      <c r="F45" s="35">
        <f>SUM(F46:F48)</f>
        <v>0</v>
      </c>
      <c r="G45" s="35">
        <f t="shared" ref="G45:I45" si="14">SUM(G46:G48)</f>
        <v>0</v>
      </c>
      <c r="H45" s="35">
        <f t="shared" si="14"/>
        <v>0</v>
      </c>
      <c r="I45" s="35">
        <f t="shared" si="14"/>
        <v>0</v>
      </c>
      <c r="J45" s="35"/>
      <c r="K45" s="11" t="s">
        <v>241</v>
      </c>
    </row>
    <row r="46" spans="1:11" ht="22.5" customHeight="1" x14ac:dyDescent="0.25">
      <c r="A46" s="3"/>
      <c r="B46" s="4"/>
      <c r="C46" s="109"/>
      <c r="D46" s="10"/>
      <c r="E46" s="11"/>
      <c r="F46" s="12">
        <f t="shared" ref="F46:F47" si="15">D46*E46</f>
        <v>0</v>
      </c>
      <c r="G46" s="12">
        <f>F46*0.17</f>
        <v>0</v>
      </c>
      <c r="H46" s="45">
        <f t="shared" si="4"/>
        <v>0</v>
      </c>
      <c r="I46" s="12"/>
      <c r="J46" s="12"/>
      <c r="K46" s="291" t="s">
        <v>214</v>
      </c>
    </row>
    <row r="47" spans="1:11" ht="22.5" customHeight="1" x14ac:dyDescent="0.25">
      <c r="A47" s="3"/>
      <c r="B47" s="4"/>
      <c r="C47" s="109"/>
      <c r="D47" s="10"/>
      <c r="E47" s="11"/>
      <c r="F47" s="12">
        <f t="shared" si="15"/>
        <v>0</v>
      </c>
      <c r="G47" s="12">
        <f t="shared" ref="G47:G48" si="16">F47*0.17</f>
        <v>0</v>
      </c>
      <c r="H47" s="45">
        <f t="shared" si="4"/>
        <v>0</v>
      </c>
      <c r="I47" s="12"/>
      <c r="J47" s="12"/>
      <c r="K47" s="292"/>
    </row>
    <row r="48" spans="1:11" ht="22.5" customHeight="1" x14ac:dyDescent="0.25">
      <c r="A48" s="3"/>
      <c r="B48" s="4"/>
      <c r="C48" s="109"/>
      <c r="D48" s="10"/>
      <c r="E48" s="11"/>
      <c r="F48" s="12">
        <f t="shared" ref="F48" si="17">D48*E48</f>
        <v>0</v>
      </c>
      <c r="G48" s="12">
        <f t="shared" si="16"/>
        <v>0</v>
      </c>
      <c r="H48" s="45">
        <f t="shared" si="4"/>
        <v>0</v>
      </c>
      <c r="I48" s="12"/>
      <c r="J48" s="12"/>
      <c r="K48" s="293"/>
    </row>
    <row r="49" spans="1:11" ht="74.25" customHeight="1" x14ac:dyDescent="0.25">
      <c r="A49" s="18" t="s">
        <v>27</v>
      </c>
      <c r="B49" s="30" t="s">
        <v>16</v>
      </c>
      <c r="C49" s="106"/>
      <c r="D49" s="29"/>
      <c r="E49" s="35"/>
      <c r="F49" s="35">
        <f>D49*E49</f>
        <v>0</v>
      </c>
      <c r="G49" s="35">
        <v>0</v>
      </c>
      <c r="H49" s="35">
        <f>F49+G49</f>
        <v>0</v>
      </c>
      <c r="I49" s="35"/>
      <c r="J49" s="35"/>
      <c r="K49" s="11" t="s">
        <v>237</v>
      </c>
    </row>
    <row r="50" spans="1:11" ht="153.75" customHeight="1" x14ac:dyDescent="0.25">
      <c r="A50" s="18" t="s">
        <v>28</v>
      </c>
      <c r="B50" s="30" t="s">
        <v>17</v>
      </c>
      <c r="C50" s="106"/>
      <c r="D50" s="29"/>
      <c r="E50" s="35"/>
      <c r="F50" s="35">
        <f>D50*E50</f>
        <v>0</v>
      </c>
      <c r="G50" s="35">
        <f>F50*0.17</f>
        <v>0</v>
      </c>
      <c r="H50" s="35">
        <f t="shared" ref="H50:H51" si="18">F50+G50</f>
        <v>0</v>
      </c>
      <c r="I50" s="35"/>
      <c r="J50" s="35"/>
      <c r="K50" s="64" t="s">
        <v>238</v>
      </c>
    </row>
    <row r="51" spans="1:11" ht="36" customHeight="1" x14ac:dyDescent="0.25">
      <c r="A51" s="18" t="s">
        <v>29</v>
      </c>
      <c r="B51" s="30" t="s">
        <v>14</v>
      </c>
      <c r="C51" s="106"/>
      <c r="D51" s="29"/>
      <c r="E51" s="35"/>
      <c r="F51" s="35">
        <f>SUM(F52:F57)</f>
        <v>0</v>
      </c>
      <c r="G51" s="35">
        <f t="shared" ref="G51" si="19">SUM(G52:G57)</f>
        <v>0</v>
      </c>
      <c r="H51" s="35">
        <f t="shared" si="18"/>
        <v>0</v>
      </c>
      <c r="I51" s="35">
        <f t="shared" ref="I51" si="20">SUM(I52:I57)</f>
        <v>0</v>
      </c>
      <c r="J51" s="35"/>
      <c r="K51" s="11" t="s">
        <v>239</v>
      </c>
    </row>
    <row r="52" spans="1:11" ht="22.5" customHeight="1" x14ac:dyDescent="0.25">
      <c r="A52" s="10"/>
      <c r="B52" s="11" t="s">
        <v>125</v>
      </c>
      <c r="C52" s="108" t="s">
        <v>136</v>
      </c>
      <c r="D52" s="10"/>
      <c r="E52" s="12"/>
      <c r="F52" s="12">
        <f t="shared" ref="F52:F57" si="21">D52*E52</f>
        <v>0</v>
      </c>
      <c r="G52" s="12">
        <f>F52*0.17</f>
        <v>0</v>
      </c>
      <c r="H52" s="45">
        <f t="shared" ref="H52:H57" si="22">F52+G52</f>
        <v>0</v>
      </c>
      <c r="I52" s="12"/>
      <c r="J52" s="12"/>
      <c r="K52" s="291" t="s">
        <v>214</v>
      </c>
    </row>
    <row r="53" spans="1:11" ht="22.5" customHeight="1" x14ac:dyDescent="0.25">
      <c r="A53" s="10"/>
      <c r="B53" s="11" t="s">
        <v>108</v>
      </c>
      <c r="C53" s="108" t="s">
        <v>133</v>
      </c>
      <c r="D53" s="10"/>
      <c r="E53" s="12"/>
      <c r="F53" s="12">
        <f t="shared" si="21"/>
        <v>0</v>
      </c>
      <c r="G53" s="12">
        <f t="shared" ref="G53:G57" si="23">F53*0.17</f>
        <v>0</v>
      </c>
      <c r="H53" s="45">
        <f t="shared" si="22"/>
        <v>0</v>
      </c>
      <c r="I53" s="12"/>
      <c r="J53" s="12"/>
      <c r="K53" s="292"/>
    </row>
    <row r="54" spans="1:11" ht="22.5" customHeight="1" x14ac:dyDescent="0.25">
      <c r="A54" s="10"/>
      <c r="B54" s="11" t="s">
        <v>123</v>
      </c>
      <c r="C54" s="108" t="s">
        <v>136</v>
      </c>
      <c r="D54" s="10"/>
      <c r="E54" s="12"/>
      <c r="F54" s="12">
        <f t="shared" si="21"/>
        <v>0</v>
      </c>
      <c r="G54" s="12">
        <f t="shared" si="23"/>
        <v>0</v>
      </c>
      <c r="H54" s="45">
        <f t="shared" si="22"/>
        <v>0</v>
      </c>
      <c r="I54" s="12"/>
      <c r="J54" s="12"/>
      <c r="K54" s="292"/>
    </row>
    <row r="55" spans="1:11" ht="22.5" customHeight="1" x14ac:dyDescent="0.25">
      <c r="A55" s="10"/>
      <c r="B55" s="11" t="s">
        <v>124</v>
      </c>
      <c r="C55" s="108" t="s">
        <v>133</v>
      </c>
      <c r="D55" s="10"/>
      <c r="E55" s="12"/>
      <c r="F55" s="12">
        <f t="shared" si="21"/>
        <v>0</v>
      </c>
      <c r="G55" s="12">
        <f t="shared" si="23"/>
        <v>0</v>
      </c>
      <c r="H55" s="45">
        <f t="shared" si="22"/>
        <v>0</v>
      </c>
      <c r="I55" s="12"/>
      <c r="J55" s="12"/>
      <c r="K55" s="292"/>
    </row>
    <row r="56" spans="1:11" ht="30" customHeight="1" x14ac:dyDescent="0.25">
      <c r="A56" s="10"/>
      <c r="B56" s="4" t="s">
        <v>126</v>
      </c>
      <c r="C56" s="108" t="s">
        <v>133</v>
      </c>
      <c r="D56" s="10"/>
      <c r="E56" s="12"/>
      <c r="F56" s="12">
        <f t="shared" si="21"/>
        <v>0</v>
      </c>
      <c r="G56" s="12">
        <f t="shared" si="23"/>
        <v>0</v>
      </c>
      <c r="H56" s="45">
        <f t="shared" si="22"/>
        <v>0</v>
      </c>
      <c r="I56" s="12"/>
      <c r="J56" s="12"/>
      <c r="K56" s="292"/>
    </row>
    <row r="57" spans="1:11" ht="30" customHeight="1" x14ac:dyDescent="0.25">
      <c r="A57" s="10"/>
      <c r="B57" s="11" t="s">
        <v>116</v>
      </c>
      <c r="C57" s="109"/>
      <c r="D57" s="10"/>
      <c r="E57" s="12"/>
      <c r="F57" s="12">
        <f t="shared" si="21"/>
        <v>0</v>
      </c>
      <c r="G57" s="12">
        <f t="shared" si="23"/>
        <v>0</v>
      </c>
      <c r="H57" s="45">
        <f t="shared" si="22"/>
        <v>0</v>
      </c>
      <c r="I57" s="12"/>
      <c r="J57" s="12"/>
      <c r="K57" s="293"/>
    </row>
    <row r="58" spans="1:11" ht="34.5" customHeight="1" x14ac:dyDescent="0.25">
      <c r="A58" s="18" t="s">
        <v>21</v>
      </c>
      <c r="B58" s="30" t="s">
        <v>9</v>
      </c>
      <c r="C58" s="106"/>
      <c r="D58" s="29"/>
      <c r="E58" s="35"/>
      <c r="F58" s="35">
        <f>D58*E58</f>
        <v>0</v>
      </c>
      <c r="G58" s="35">
        <f>F58*0.17</f>
        <v>0</v>
      </c>
      <c r="H58" s="35">
        <f>G58*0.24</f>
        <v>0</v>
      </c>
      <c r="I58" s="35">
        <f>F58+G58</f>
        <v>0</v>
      </c>
      <c r="J58" s="35"/>
      <c r="K58" s="64" t="s">
        <v>141</v>
      </c>
    </row>
    <row r="59" spans="1:11" ht="149.25" customHeight="1" x14ac:dyDescent="0.25">
      <c r="A59" s="18" t="s">
        <v>22</v>
      </c>
      <c r="B59" s="30" t="s">
        <v>13</v>
      </c>
      <c r="C59" s="106"/>
      <c r="D59" s="29"/>
      <c r="E59" s="35"/>
      <c r="F59" s="35">
        <f>SUM(F60:F65)</f>
        <v>0</v>
      </c>
      <c r="G59" s="35">
        <f t="shared" ref="G59:I59" si="24">SUM(G60:G65)</f>
        <v>0</v>
      </c>
      <c r="H59" s="35">
        <f t="shared" ref="H59" si="25">SUM(H60:H65)</f>
        <v>0</v>
      </c>
      <c r="I59" s="35">
        <f t="shared" si="24"/>
        <v>0</v>
      </c>
      <c r="J59" s="35"/>
      <c r="K59" s="64" t="s">
        <v>240</v>
      </c>
    </row>
    <row r="60" spans="1:11" ht="23.45" customHeight="1" x14ac:dyDescent="0.25">
      <c r="A60" s="3"/>
      <c r="B60" s="17" t="s">
        <v>121</v>
      </c>
      <c r="C60" s="109" t="s">
        <v>136</v>
      </c>
      <c r="D60" s="10"/>
      <c r="E60" s="12"/>
      <c r="F60" s="12">
        <f t="shared" ref="F60:F65" si="26">D60*E60</f>
        <v>0</v>
      </c>
      <c r="G60" s="12">
        <f>F60*0.17</f>
        <v>0</v>
      </c>
      <c r="H60" s="45">
        <f t="shared" ref="H60:H65" si="27">F60+G60</f>
        <v>0</v>
      </c>
      <c r="I60" s="12"/>
      <c r="J60" s="12"/>
      <c r="K60" s="294" t="s">
        <v>153</v>
      </c>
    </row>
    <row r="61" spans="1:11" ht="26.25" customHeight="1" x14ac:dyDescent="0.25">
      <c r="A61" s="3"/>
      <c r="B61" s="4" t="s">
        <v>119</v>
      </c>
      <c r="C61" s="109" t="s">
        <v>136</v>
      </c>
      <c r="D61" s="10"/>
      <c r="E61" s="12"/>
      <c r="F61" s="12">
        <f t="shared" si="26"/>
        <v>0</v>
      </c>
      <c r="G61" s="12">
        <f t="shared" ref="G61:G65" si="28">F61*0.17</f>
        <v>0</v>
      </c>
      <c r="H61" s="45">
        <f t="shared" si="27"/>
        <v>0</v>
      </c>
      <c r="I61" s="12"/>
      <c r="J61" s="12"/>
      <c r="K61" s="295"/>
    </row>
    <row r="62" spans="1:11" ht="22.9" customHeight="1" x14ac:dyDescent="0.25">
      <c r="A62" s="3"/>
      <c r="B62" s="4" t="s">
        <v>120</v>
      </c>
      <c r="C62" s="109" t="s">
        <v>136</v>
      </c>
      <c r="D62" s="10"/>
      <c r="E62" s="11"/>
      <c r="F62" s="12">
        <f t="shared" si="26"/>
        <v>0</v>
      </c>
      <c r="G62" s="12">
        <f t="shared" si="28"/>
        <v>0</v>
      </c>
      <c r="H62" s="45">
        <f t="shared" si="27"/>
        <v>0</v>
      </c>
      <c r="I62" s="12"/>
      <c r="J62" s="12"/>
      <c r="K62" s="295"/>
    </row>
    <row r="63" spans="1:11" ht="30" x14ac:dyDescent="0.25">
      <c r="A63" s="3"/>
      <c r="B63" s="4" t="s">
        <v>122</v>
      </c>
      <c r="C63" s="109" t="s">
        <v>136</v>
      </c>
      <c r="D63" s="10"/>
      <c r="E63" s="11"/>
      <c r="F63" s="12">
        <f t="shared" si="26"/>
        <v>0</v>
      </c>
      <c r="G63" s="12">
        <f t="shared" si="28"/>
        <v>0</v>
      </c>
      <c r="H63" s="45">
        <f t="shared" si="27"/>
        <v>0</v>
      </c>
      <c r="I63" s="12"/>
      <c r="J63" s="12"/>
      <c r="K63" s="295"/>
    </row>
    <row r="64" spans="1:11" ht="33" customHeight="1" x14ac:dyDescent="0.25">
      <c r="A64" s="3"/>
      <c r="B64" s="11" t="s">
        <v>116</v>
      </c>
      <c r="C64" s="109"/>
      <c r="D64" s="10"/>
      <c r="E64" s="11"/>
      <c r="F64" s="12">
        <f t="shared" si="26"/>
        <v>0</v>
      </c>
      <c r="G64" s="12">
        <f t="shared" si="28"/>
        <v>0</v>
      </c>
      <c r="H64" s="45">
        <f t="shared" si="27"/>
        <v>0</v>
      </c>
      <c r="I64" s="12"/>
      <c r="J64" s="12"/>
      <c r="K64" s="295"/>
    </row>
    <row r="65" spans="1:11" ht="33" customHeight="1" x14ac:dyDescent="0.25">
      <c r="A65" s="3"/>
      <c r="B65" s="11" t="s">
        <v>116</v>
      </c>
      <c r="C65" s="109"/>
      <c r="D65" s="10"/>
      <c r="E65" s="11"/>
      <c r="F65" s="12">
        <f t="shared" si="26"/>
        <v>0</v>
      </c>
      <c r="G65" s="12">
        <f t="shared" si="28"/>
        <v>0</v>
      </c>
      <c r="H65" s="45">
        <f t="shared" si="27"/>
        <v>0</v>
      </c>
      <c r="I65" s="12"/>
      <c r="J65" s="12"/>
      <c r="K65" s="296"/>
    </row>
    <row r="66" spans="1:11" ht="35.25" customHeight="1" x14ac:dyDescent="0.25">
      <c r="A66" s="13"/>
      <c r="B66" s="14" t="s">
        <v>106</v>
      </c>
      <c r="C66" s="110"/>
      <c r="D66" s="50"/>
      <c r="E66" s="14"/>
      <c r="F66" s="15">
        <f>F59+F58+F51+F50+F49+F45+F39+F32+F18</f>
        <v>0</v>
      </c>
      <c r="G66" s="15">
        <f t="shared" ref="G66:I66" si="29">G59+G58+G51+G50+G49+G45+G39+G32+G18</f>
        <v>0</v>
      </c>
      <c r="H66" s="15">
        <f>H59+H58+H51+H50+H49+H45+H39+H32+H18</f>
        <v>0</v>
      </c>
      <c r="I66" s="15">
        <f t="shared" si="29"/>
        <v>0</v>
      </c>
      <c r="J66" s="15"/>
      <c r="K66" s="41"/>
    </row>
    <row r="67" spans="1:11" ht="22.5" customHeight="1" x14ac:dyDescent="0.25"/>
    <row r="68" spans="1:11" ht="22.5" customHeight="1" x14ac:dyDescent="0.25"/>
    <row r="69" spans="1:11" x14ac:dyDescent="0.25">
      <c r="A69" s="17" t="s">
        <v>258</v>
      </c>
      <c r="E69" s="19"/>
      <c r="F69" s="37"/>
      <c r="G69" s="19"/>
      <c r="H69" s="19"/>
    </row>
    <row r="70" spans="1:11" x14ac:dyDescent="0.25">
      <c r="A70" s="188"/>
      <c r="B70" s="188"/>
      <c r="E70" s="19"/>
      <c r="F70" s="37"/>
      <c r="G70" s="19"/>
      <c r="H70" s="19"/>
    </row>
    <row r="71" spans="1:11" x14ac:dyDescent="0.25">
      <c r="A71" s="188"/>
      <c r="B71" s="188"/>
      <c r="E71" s="19"/>
      <c r="F71" s="37"/>
      <c r="G71" s="19"/>
      <c r="H71" s="19"/>
    </row>
  </sheetData>
  <mergeCells count="23">
    <mergeCell ref="A13:B13"/>
    <mergeCell ref="A9:I9"/>
    <mergeCell ref="A10:B10"/>
    <mergeCell ref="A6:J6"/>
    <mergeCell ref="A5:J5"/>
    <mergeCell ref="C10:J10"/>
    <mergeCell ref="C11:J11"/>
    <mergeCell ref="C12:J12"/>
    <mergeCell ref="C13:J13"/>
    <mergeCell ref="A7:J7"/>
    <mergeCell ref="A8:J8"/>
    <mergeCell ref="A11:B11"/>
    <mergeCell ref="A12:B12"/>
    <mergeCell ref="A71:B71"/>
    <mergeCell ref="A14:B14"/>
    <mergeCell ref="A70:B70"/>
    <mergeCell ref="A16:J16"/>
    <mergeCell ref="C14:J14"/>
    <mergeCell ref="K40:K44"/>
    <mergeCell ref="K46:K48"/>
    <mergeCell ref="K52:K57"/>
    <mergeCell ref="K60:K65"/>
    <mergeCell ref="K19:K24"/>
  </mergeCells>
  <printOptions horizontalCentered="1"/>
  <pageMargins left="0.70866141732283472" right="0.62992125984251968" top="0.74803149606299213" bottom="0.74803149606299213" header="0.31496062992125984" footer="0.31496062992125984"/>
  <pageSetup paperSize="9" scale="46"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5:J61"/>
  <sheetViews>
    <sheetView topLeftCell="A39" zoomScaleNormal="100" workbookViewId="0">
      <selection activeCell="B61" sqref="B61:E61"/>
    </sheetView>
  </sheetViews>
  <sheetFormatPr defaultColWidth="9.140625" defaultRowHeight="15" x14ac:dyDescent="0.25"/>
  <cols>
    <col min="1" max="1" width="6.5703125" style="17" bestFit="1" customWidth="1"/>
    <col min="2" max="2" width="36.85546875" style="17" customWidth="1"/>
    <col min="3" max="3" width="18" style="17" customWidth="1"/>
    <col min="4" max="4" width="17.7109375" style="17" customWidth="1"/>
    <col min="5" max="5" width="19.85546875" style="17" customWidth="1"/>
    <col min="6" max="6" width="10.140625" style="17" customWidth="1"/>
    <col min="7" max="7" width="5.42578125" style="17" customWidth="1"/>
    <col min="8" max="8" width="9.140625" style="17"/>
    <col min="9" max="9" width="12.140625" style="17" customWidth="1"/>
    <col min="10" max="10" width="9.140625" style="57"/>
    <col min="11" max="16384" width="9.140625" style="17"/>
  </cols>
  <sheetData>
    <row r="5" spans="1:10" s="24" customFormat="1" ht="26.25" customHeight="1" x14ac:dyDescent="0.25">
      <c r="A5" s="198" t="s">
        <v>98</v>
      </c>
      <c r="B5" s="198"/>
      <c r="C5" s="198"/>
      <c r="D5" s="198"/>
      <c r="E5" s="198"/>
      <c r="J5" s="57"/>
    </row>
    <row r="6" spans="1:10" s="24" customFormat="1" ht="50.25" customHeight="1" x14ac:dyDescent="0.25">
      <c r="A6" s="199" t="s">
        <v>216</v>
      </c>
      <c r="B6" s="199"/>
      <c r="C6" s="199"/>
      <c r="D6" s="199"/>
      <c r="E6" s="199"/>
      <c r="J6" s="57"/>
    </row>
    <row r="7" spans="1:10" s="24" customFormat="1" ht="24" customHeight="1" x14ac:dyDescent="0.25">
      <c r="A7" s="200" t="s">
        <v>225</v>
      </c>
      <c r="B7" s="200"/>
      <c r="C7" s="200"/>
      <c r="D7" s="200"/>
      <c r="E7" s="200"/>
      <c r="J7" s="57"/>
    </row>
    <row r="8" spans="1:10" s="24" customFormat="1" ht="18.75" customHeight="1" x14ac:dyDescent="0.25">
      <c r="A8" s="200" t="s">
        <v>222</v>
      </c>
      <c r="B8" s="200"/>
      <c r="C8" s="200"/>
      <c r="D8" s="200"/>
      <c r="E8" s="200"/>
      <c r="J8" s="57"/>
    </row>
    <row r="9" spans="1:10" s="25" customFormat="1" ht="15.75" thickBot="1" x14ac:dyDescent="0.3">
      <c r="A9" s="308"/>
      <c r="B9" s="205"/>
      <c r="J9" s="57"/>
    </row>
    <row r="10" spans="1:10" s="25" customFormat="1" ht="15" customHeight="1" x14ac:dyDescent="0.25">
      <c r="A10" s="203" t="s">
        <v>100</v>
      </c>
      <c r="B10" s="204"/>
      <c r="C10" s="306">
        <f>'Π1. ΠΡΟΫΠ.ΣΜΟΣ ΕΡΓΟΥ'!C10:J10</f>
        <v>0</v>
      </c>
      <c r="D10" s="306"/>
      <c r="E10" s="307"/>
      <c r="J10" s="57"/>
    </row>
    <row r="11" spans="1:10" s="25" customFormat="1" ht="12.75" customHeight="1" x14ac:dyDescent="0.25">
      <c r="A11" s="300" t="s">
        <v>101</v>
      </c>
      <c r="B11" s="301"/>
      <c r="C11" s="304">
        <f>'Π1. ΠΡΟΫΠ.ΣΜΟΣ ΕΡΓΟΥ'!C11:J11</f>
        <v>0</v>
      </c>
      <c r="D11" s="304"/>
      <c r="E11" s="305"/>
      <c r="J11" s="57"/>
    </row>
    <row r="12" spans="1:10" s="25" customFormat="1" ht="17.25" customHeight="1" x14ac:dyDescent="0.25">
      <c r="A12" s="300" t="s">
        <v>95</v>
      </c>
      <c r="B12" s="301"/>
      <c r="C12" s="304">
        <f>'Π1. ΠΡΟΫΠ.ΣΜΟΣ ΕΡΓΟΥ'!C12:J12</f>
        <v>0</v>
      </c>
      <c r="D12" s="304"/>
      <c r="E12" s="305"/>
      <c r="J12" s="57"/>
    </row>
    <row r="13" spans="1:10" s="25" customFormat="1" ht="19.5" customHeight="1" x14ac:dyDescent="0.25">
      <c r="A13" s="300" t="s">
        <v>96</v>
      </c>
      <c r="B13" s="301"/>
      <c r="C13" s="304">
        <f>'Π1. ΠΡΟΫΠ.ΣΜΟΣ ΕΡΓΟΥ'!C13:J13</f>
        <v>0</v>
      </c>
      <c r="D13" s="304"/>
      <c r="E13" s="305"/>
      <c r="J13" s="57"/>
    </row>
    <row r="14" spans="1:10" s="25" customFormat="1" ht="20.25" customHeight="1" thickBot="1" x14ac:dyDescent="0.3">
      <c r="A14" s="297" t="s">
        <v>97</v>
      </c>
      <c r="B14" s="298"/>
      <c r="C14" s="311">
        <f>'Π1. ΠΡΟΫΠ.ΣΜΟΣ ΕΡΓΟΥ'!C14:J14</f>
        <v>0</v>
      </c>
      <c r="D14" s="311"/>
      <c r="E14" s="312"/>
      <c r="J14" s="57"/>
    </row>
    <row r="15" spans="1:10" ht="24" customHeight="1" x14ac:dyDescent="0.25">
      <c r="A15" s="309" t="s">
        <v>195</v>
      </c>
      <c r="B15" s="309"/>
      <c r="C15" s="309"/>
      <c r="D15" s="309"/>
      <c r="E15" s="309"/>
    </row>
    <row r="16" spans="1:10" ht="39" customHeight="1" x14ac:dyDescent="0.25">
      <c r="A16" s="18" t="s">
        <v>23</v>
      </c>
      <c r="B16" s="226" t="s">
        <v>105</v>
      </c>
      <c r="C16" s="226"/>
      <c r="D16" s="226"/>
      <c r="E16" s="226"/>
    </row>
    <row r="17" spans="1:9" ht="24" customHeight="1" x14ac:dyDescent="0.25">
      <c r="A17" s="259" t="s">
        <v>170</v>
      </c>
      <c r="B17" s="259"/>
      <c r="C17" s="259"/>
      <c r="D17" s="259"/>
      <c r="E17" s="259"/>
    </row>
    <row r="18" spans="1:9" ht="77.45" customHeight="1" x14ac:dyDescent="0.25">
      <c r="A18" s="9" t="s">
        <v>77</v>
      </c>
      <c r="B18" s="9" t="s">
        <v>78</v>
      </c>
      <c r="C18" s="20" t="s">
        <v>178</v>
      </c>
      <c r="D18" s="20" t="s">
        <v>202</v>
      </c>
      <c r="E18" s="20" t="s">
        <v>177</v>
      </c>
      <c r="H18" s="79"/>
      <c r="I18" s="79"/>
    </row>
    <row r="19" spans="1:9" x14ac:dyDescent="0.25">
      <c r="A19" s="10" t="s">
        <v>41</v>
      </c>
      <c r="B19" s="11" t="s">
        <v>42</v>
      </c>
      <c r="C19" s="73">
        <v>2.6600000000000002E-2</v>
      </c>
      <c r="D19" s="101"/>
      <c r="E19" s="56">
        <f>C19*D19</f>
        <v>0</v>
      </c>
    </row>
    <row r="20" spans="1:9" x14ac:dyDescent="0.25">
      <c r="A20" s="10" t="s">
        <v>43</v>
      </c>
      <c r="B20" s="11" t="s">
        <v>44</v>
      </c>
      <c r="C20" s="73">
        <v>0.28000000000000003</v>
      </c>
      <c r="D20" s="101"/>
      <c r="E20" s="56">
        <f t="shared" ref="E20:E36" si="0">C20*D20</f>
        <v>0</v>
      </c>
    </row>
    <row r="21" spans="1:9" x14ac:dyDescent="0.25">
      <c r="A21" s="10" t="s">
        <v>46</v>
      </c>
      <c r="B21" s="11" t="s">
        <v>47</v>
      </c>
      <c r="C21" s="73" t="s">
        <v>45</v>
      </c>
      <c r="D21" s="101"/>
      <c r="E21" s="56" t="s">
        <v>45</v>
      </c>
    </row>
    <row r="22" spans="1:9" x14ac:dyDescent="0.25">
      <c r="A22" s="10" t="s">
        <v>48</v>
      </c>
      <c r="B22" s="11" t="s">
        <v>49</v>
      </c>
      <c r="C22" s="81">
        <v>6.6699999999999995E-2</v>
      </c>
      <c r="D22" s="101"/>
      <c r="E22" s="56">
        <f t="shared" si="0"/>
        <v>0</v>
      </c>
    </row>
    <row r="23" spans="1:9" x14ac:dyDescent="0.25">
      <c r="A23" s="10" t="s">
        <v>50</v>
      </c>
      <c r="B23" s="11" t="s">
        <v>51</v>
      </c>
      <c r="C23" s="81">
        <v>0.1</v>
      </c>
      <c r="D23" s="101"/>
      <c r="E23" s="56">
        <f t="shared" si="0"/>
        <v>0</v>
      </c>
    </row>
    <row r="24" spans="1:9" x14ac:dyDescent="0.25">
      <c r="A24" s="10" t="s">
        <v>52</v>
      </c>
      <c r="B24" s="11" t="s">
        <v>53</v>
      </c>
      <c r="C24" s="81">
        <v>9.3299999999999994E-2</v>
      </c>
      <c r="D24" s="101"/>
      <c r="E24" s="56">
        <f t="shared" si="0"/>
        <v>0</v>
      </c>
    </row>
    <row r="25" spans="1:9" x14ac:dyDescent="0.25">
      <c r="A25" s="10" t="s">
        <v>54</v>
      </c>
      <c r="B25" s="11" t="s">
        <v>55</v>
      </c>
      <c r="C25" s="81">
        <v>1.67E-2</v>
      </c>
      <c r="D25" s="101"/>
      <c r="E25" s="56">
        <f t="shared" si="0"/>
        <v>0</v>
      </c>
      <c r="H25" s="80"/>
    </row>
    <row r="26" spans="1:9" x14ac:dyDescent="0.25">
      <c r="A26" s="10" t="s">
        <v>56</v>
      </c>
      <c r="B26" s="11" t="s">
        <v>57</v>
      </c>
      <c r="C26" s="81">
        <v>2.6600000000000002E-2</v>
      </c>
      <c r="D26" s="101"/>
      <c r="E26" s="56">
        <f t="shared" si="0"/>
        <v>0</v>
      </c>
    </row>
    <row r="27" spans="1:9" x14ac:dyDescent="0.25">
      <c r="A27" s="10" t="s">
        <v>58</v>
      </c>
      <c r="B27" s="11" t="s">
        <v>59</v>
      </c>
      <c r="C27" s="81">
        <v>6.7000000000000004E-2</v>
      </c>
      <c r="D27" s="101"/>
      <c r="E27" s="56">
        <f t="shared" si="0"/>
        <v>0</v>
      </c>
    </row>
    <row r="28" spans="1:9" x14ac:dyDescent="0.25">
      <c r="A28" s="10" t="s">
        <v>60</v>
      </c>
      <c r="B28" s="11" t="s">
        <v>61</v>
      </c>
      <c r="C28" s="81">
        <v>3.3300000000000003E-2</v>
      </c>
      <c r="D28" s="101"/>
      <c r="E28" s="56">
        <f t="shared" si="0"/>
        <v>0</v>
      </c>
    </row>
    <row r="29" spans="1:9" ht="30" x14ac:dyDescent="0.25">
      <c r="A29" s="10" t="s">
        <v>62</v>
      </c>
      <c r="B29" s="11" t="s">
        <v>79</v>
      </c>
      <c r="C29" s="81">
        <v>0.06</v>
      </c>
      <c r="D29" s="101"/>
      <c r="E29" s="56">
        <f t="shared" si="0"/>
        <v>0</v>
      </c>
    </row>
    <row r="30" spans="1:9" x14ac:dyDescent="0.25">
      <c r="A30" s="10" t="s">
        <v>63</v>
      </c>
      <c r="B30" s="11" t="s">
        <v>64</v>
      </c>
      <c r="C30" s="81">
        <v>0.05</v>
      </c>
      <c r="D30" s="101"/>
      <c r="E30" s="56">
        <f t="shared" si="0"/>
        <v>0</v>
      </c>
    </row>
    <row r="31" spans="1:9" x14ac:dyDescent="0.25">
      <c r="A31" s="10" t="s">
        <v>65</v>
      </c>
      <c r="B31" s="11" t="s">
        <v>66</v>
      </c>
      <c r="C31" s="81">
        <v>0.01</v>
      </c>
      <c r="D31" s="101"/>
      <c r="E31" s="56">
        <f t="shared" si="0"/>
        <v>0</v>
      </c>
    </row>
    <row r="32" spans="1:9" x14ac:dyDescent="0.25">
      <c r="A32" s="10" t="s">
        <v>67</v>
      </c>
      <c r="B32" s="11" t="s">
        <v>68</v>
      </c>
      <c r="C32" s="81">
        <v>2.6600000000000002E-2</v>
      </c>
      <c r="D32" s="101"/>
      <c r="E32" s="56">
        <f t="shared" si="0"/>
        <v>0</v>
      </c>
    </row>
    <row r="33" spans="1:7" x14ac:dyDescent="0.25">
      <c r="A33" s="10" t="s">
        <v>69</v>
      </c>
      <c r="B33" s="11" t="s">
        <v>70</v>
      </c>
      <c r="C33" s="81">
        <v>2.6600000000000002E-2</v>
      </c>
      <c r="D33" s="101"/>
      <c r="E33" s="56">
        <f t="shared" si="0"/>
        <v>0</v>
      </c>
    </row>
    <row r="34" spans="1:7" x14ac:dyDescent="0.25">
      <c r="A34" s="10" t="s">
        <v>71</v>
      </c>
      <c r="B34" s="11" t="s">
        <v>72</v>
      </c>
      <c r="C34" s="81">
        <v>4.6699999999999998E-2</v>
      </c>
      <c r="D34" s="101"/>
      <c r="E34" s="56">
        <f t="shared" si="0"/>
        <v>0</v>
      </c>
    </row>
    <row r="35" spans="1:7" x14ac:dyDescent="0.25">
      <c r="A35" s="10" t="s">
        <v>73</v>
      </c>
      <c r="B35" s="11" t="s">
        <v>74</v>
      </c>
      <c r="C35" s="81">
        <v>5.33E-2</v>
      </c>
      <c r="D35" s="101"/>
      <c r="E35" s="56">
        <f t="shared" si="0"/>
        <v>0</v>
      </c>
    </row>
    <row r="36" spans="1:7" x14ac:dyDescent="0.25">
      <c r="A36" s="10" t="s">
        <v>75</v>
      </c>
      <c r="B36" s="11" t="s">
        <v>76</v>
      </c>
      <c r="C36" s="73">
        <v>1.66E-2</v>
      </c>
      <c r="D36" s="101"/>
      <c r="E36" s="56">
        <f t="shared" si="0"/>
        <v>0</v>
      </c>
    </row>
    <row r="37" spans="1:7" x14ac:dyDescent="0.25">
      <c r="A37" s="13"/>
      <c r="B37" s="14" t="s">
        <v>179</v>
      </c>
      <c r="C37" s="16">
        <f>SUM(C19:C36)</f>
        <v>0.99999999999999989</v>
      </c>
      <c r="D37" s="50"/>
      <c r="E37" s="103">
        <f>SUM(E19:E36)</f>
        <v>0</v>
      </c>
    </row>
    <row r="38" spans="1:7" x14ac:dyDescent="0.25">
      <c r="A38" s="259" t="s">
        <v>171</v>
      </c>
      <c r="B38" s="259"/>
      <c r="C38" s="259"/>
      <c r="D38" s="259"/>
      <c r="E38" s="259"/>
    </row>
    <row r="39" spans="1:7" ht="63.75" x14ac:dyDescent="0.25">
      <c r="A39" s="9" t="s">
        <v>77</v>
      </c>
      <c r="B39" s="9" t="s">
        <v>78</v>
      </c>
      <c r="C39" s="20" t="s">
        <v>178</v>
      </c>
      <c r="D39" s="20" t="s">
        <v>202</v>
      </c>
      <c r="E39" s="20" t="s">
        <v>177</v>
      </c>
    </row>
    <row r="40" spans="1:7" x14ac:dyDescent="0.25">
      <c r="A40" s="10" t="s">
        <v>41</v>
      </c>
      <c r="B40" s="11" t="s">
        <v>42</v>
      </c>
      <c r="C40" s="73">
        <v>2.87E-2</v>
      </c>
      <c r="D40" s="101"/>
      <c r="E40" s="56">
        <f>C40*D40</f>
        <v>0</v>
      </c>
      <c r="G40" s="57"/>
    </row>
    <row r="41" spans="1:7" x14ac:dyDescent="0.25">
      <c r="A41" s="10" t="s">
        <v>43</v>
      </c>
      <c r="B41" s="11" t="s">
        <v>44</v>
      </c>
      <c r="C41" s="73"/>
      <c r="D41" s="101"/>
      <c r="E41" s="56">
        <f t="shared" ref="E41" si="1">C41*D41</f>
        <v>0</v>
      </c>
      <c r="G41" s="57"/>
    </row>
    <row r="42" spans="1:7" x14ac:dyDescent="0.25">
      <c r="A42" s="10" t="s">
        <v>46</v>
      </c>
      <c r="B42" s="11" t="s">
        <v>47</v>
      </c>
      <c r="C42" s="73">
        <v>0.22579999999999997</v>
      </c>
      <c r="D42" s="101"/>
      <c r="E42" s="56" t="s">
        <v>45</v>
      </c>
      <c r="G42" s="57"/>
    </row>
    <row r="43" spans="1:7" x14ac:dyDescent="0.25">
      <c r="A43" s="10" t="s">
        <v>48</v>
      </c>
      <c r="B43" s="11" t="s">
        <v>49</v>
      </c>
      <c r="C43" s="73">
        <v>7.17E-2</v>
      </c>
      <c r="D43" s="101"/>
      <c r="E43" s="56">
        <f t="shared" ref="E43:E57" si="2">C43*D43</f>
        <v>0</v>
      </c>
      <c r="G43" s="57"/>
    </row>
    <row r="44" spans="1:7" x14ac:dyDescent="0.25">
      <c r="A44" s="10" t="s">
        <v>50</v>
      </c>
      <c r="B44" s="11" t="s">
        <v>51</v>
      </c>
      <c r="C44" s="73">
        <v>0.1075</v>
      </c>
      <c r="D44" s="101"/>
      <c r="E44" s="56">
        <f t="shared" si="2"/>
        <v>0</v>
      </c>
      <c r="G44" s="57"/>
    </row>
    <row r="45" spans="1:7" x14ac:dyDescent="0.25">
      <c r="A45" s="10" t="s">
        <v>52</v>
      </c>
      <c r="B45" s="11" t="s">
        <v>53</v>
      </c>
      <c r="C45" s="73">
        <v>0.10039999999999999</v>
      </c>
      <c r="D45" s="101"/>
      <c r="E45" s="56">
        <f t="shared" si="2"/>
        <v>0</v>
      </c>
      <c r="G45" s="57"/>
    </row>
    <row r="46" spans="1:7" x14ac:dyDescent="0.25">
      <c r="A46" s="10" t="s">
        <v>54</v>
      </c>
      <c r="B46" s="11" t="s">
        <v>55</v>
      </c>
      <c r="C46" s="73">
        <v>1.7899999999999999E-2</v>
      </c>
      <c r="D46" s="101"/>
      <c r="E46" s="56">
        <f t="shared" si="2"/>
        <v>0</v>
      </c>
      <c r="G46" s="57"/>
    </row>
    <row r="47" spans="1:7" x14ac:dyDescent="0.25">
      <c r="A47" s="10" t="s">
        <v>56</v>
      </c>
      <c r="B47" s="11" t="s">
        <v>57</v>
      </c>
      <c r="C47" s="73">
        <v>2.87E-2</v>
      </c>
      <c r="D47" s="101"/>
      <c r="E47" s="56">
        <f t="shared" si="2"/>
        <v>0</v>
      </c>
      <c r="G47" s="57"/>
    </row>
    <row r="48" spans="1:7" x14ac:dyDescent="0.25">
      <c r="A48" s="10" t="s">
        <v>58</v>
      </c>
      <c r="B48" s="11" t="s">
        <v>59</v>
      </c>
      <c r="C48" s="73">
        <v>7.17E-2</v>
      </c>
      <c r="D48" s="101"/>
      <c r="E48" s="56">
        <f t="shared" si="2"/>
        <v>0</v>
      </c>
      <c r="G48" s="57"/>
    </row>
    <row r="49" spans="1:7" x14ac:dyDescent="0.25">
      <c r="A49" s="10" t="s">
        <v>60</v>
      </c>
      <c r="B49" s="11" t="s">
        <v>61</v>
      </c>
      <c r="C49" s="73">
        <v>3.5799999999999998E-2</v>
      </c>
      <c r="D49" s="101"/>
      <c r="E49" s="56">
        <f t="shared" si="2"/>
        <v>0</v>
      </c>
      <c r="G49" s="57"/>
    </row>
    <row r="50" spans="1:7" ht="30" x14ac:dyDescent="0.25">
      <c r="A50" s="10" t="s">
        <v>62</v>
      </c>
      <c r="B50" s="11" t="s">
        <v>79</v>
      </c>
      <c r="C50" s="73">
        <v>6.4500000000000002E-2</v>
      </c>
      <c r="D50" s="101"/>
      <c r="E50" s="56">
        <f t="shared" si="2"/>
        <v>0</v>
      </c>
      <c r="G50" s="57"/>
    </row>
    <row r="51" spans="1:7" x14ac:dyDescent="0.25">
      <c r="A51" s="10" t="s">
        <v>63</v>
      </c>
      <c r="B51" s="11" t="s">
        <v>64</v>
      </c>
      <c r="C51" s="73">
        <v>5.3800000000000001E-2</v>
      </c>
      <c r="D51" s="101"/>
      <c r="E51" s="56">
        <f t="shared" si="2"/>
        <v>0</v>
      </c>
      <c r="G51" s="57"/>
    </row>
    <row r="52" spans="1:7" x14ac:dyDescent="0.25">
      <c r="A52" s="10" t="s">
        <v>65</v>
      </c>
      <c r="B52" s="11" t="s">
        <v>66</v>
      </c>
      <c r="C52" s="73">
        <v>1.0700000000000001E-2</v>
      </c>
      <c r="D52" s="101"/>
      <c r="E52" s="56">
        <f t="shared" si="2"/>
        <v>0</v>
      </c>
      <c r="G52" s="57"/>
    </row>
    <row r="53" spans="1:7" x14ac:dyDescent="0.25">
      <c r="A53" s="10" t="s">
        <v>67</v>
      </c>
      <c r="B53" s="11" t="s">
        <v>68</v>
      </c>
      <c r="C53" s="73">
        <v>2.87E-2</v>
      </c>
      <c r="D53" s="101"/>
      <c r="E53" s="56">
        <f t="shared" si="2"/>
        <v>0</v>
      </c>
      <c r="G53" s="57"/>
    </row>
    <row r="54" spans="1:7" x14ac:dyDescent="0.25">
      <c r="A54" s="10" t="s">
        <v>69</v>
      </c>
      <c r="B54" s="11" t="s">
        <v>70</v>
      </c>
      <c r="C54" s="73">
        <v>2.87E-2</v>
      </c>
      <c r="D54" s="101"/>
      <c r="E54" s="56">
        <f t="shared" si="2"/>
        <v>0</v>
      </c>
      <c r="G54" s="57"/>
    </row>
    <row r="55" spans="1:7" x14ac:dyDescent="0.25">
      <c r="A55" s="10" t="s">
        <v>71</v>
      </c>
      <c r="B55" s="11" t="s">
        <v>72</v>
      </c>
      <c r="C55" s="73">
        <v>5.0199999999999995E-2</v>
      </c>
      <c r="D55" s="101"/>
      <c r="E55" s="56">
        <f t="shared" si="2"/>
        <v>0</v>
      </c>
      <c r="G55" s="57"/>
    </row>
    <row r="56" spans="1:7" x14ac:dyDescent="0.25">
      <c r="A56" s="10" t="s">
        <v>73</v>
      </c>
      <c r="B56" s="11" t="s">
        <v>74</v>
      </c>
      <c r="C56" s="73">
        <v>5.7300000000000004E-2</v>
      </c>
      <c r="D56" s="101"/>
      <c r="E56" s="56">
        <f t="shared" si="2"/>
        <v>0</v>
      </c>
      <c r="G56" s="57"/>
    </row>
    <row r="57" spans="1:7" x14ac:dyDescent="0.25">
      <c r="A57" s="10" t="s">
        <v>75</v>
      </c>
      <c r="B57" s="11" t="s">
        <v>76</v>
      </c>
      <c r="C57" s="73">
        <v>1.7899999999999999E-2</v>
      </c>
      <c r="D57" s="101"/>
      <c r="E57" s="56">
        <f t="shared" si="2"/>
        <v>0</v>
      </c>
      <c r="G57" s="57"/>
    </row>
    <row r="58" spans="1:7" x14ac:dyDescent="0.25">
      <c r="A58" s="13"/>
      <c r="B58" s="14" t="s">
        <v>179</v>
      </c>
      <c r="C58" s="74">
        <f>SUM(C40:C57)</f>
        <v>0.99999999999999989</v>
      </c>
      <c r="D58" s="75"/>
      <c r="E58" s="102">
        <f>SUM(E40:E57)</f>
        <v>0</v>
      </c>
    </row>
    <row r="59" spans="1:7" ht="61.9" customHeight="1" x14ac:dyDescent="0.25">
      <c r="A59" s="17" t="s">
        <v>180</v>
      </c>
      <c r="B59" s="310" t="s">
        <v>203</v>
      </c>
      <c r="C59" s="310"/>
      <c r="D59" s="310"/>
      <c r="E59" s="310"/>
    </row>
    <row r="60" spans="1:7" x14ac:dyDescent="0.25">
      <c r="A60" s="17" t="s">
        <v>305</v>
      </c>
      <c r="B60" s="310" t="s">
        <v>304</v>
      </c>
      <c r="C60" s="310"/>
      <c r="D60" s="310"/>
      <c r="E60" s="310"/>
    </row>
    <row r="61" spans="1:7" x14ac:dyDescent="0.25">
      <c r="A61" s="17" t="s">
        <v>306</v>
      </c>
      <c r="B61" s="310" t="s">
        <v>307</v>
      </c>
      <c r="C61" s="310"/>
      <c r="D61" s="310"/>
      <c r="E61" s="310"/>
    </row>
  </sheetData>
  <sheetProtection selectLockedCells="1"/>
  <mergeCells count="22">
    <mergeCell ref="B16:E16"/>
    <mergeCell ref="A15:E15"/>
    <mergeCell ref="A14:B14"/>
    <mergeCell ref="B60:E60"/>
    <mergeCell ref="B61:E61"/>
    <mergeCell ref="B59:E59"/>
    <mergeCell ref="A38:E38"/>
    <mergeCell ref="A17:E17"/>
    <mergeCell ref="C14:E14"/>
    <mergeCell ref="A5:E5"/>
    <mergeCell ref="A6:E6"/>
    <mergeCell ref="A7:E7"/>
    <mergeCell ref="A8:E8"/>
    <mergeCell ref="A9:B9"/>
    <mergeCell ref="A12:B12"/>
    <mergeCell ref="A13:B13"/>
    <mergeCell ref="A10:B10"/>
    <mergeCell ref="A11:B11"/>
    <mergeCell ref="C11:E11"/>
    <mergeCell ref="C12:E12"/>
    <mergeCell ref="C13:E13"/>
    <mergeCell ref="C10:E10"/>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9"/>
  <sheetViews>
    <sheetView topLeftCell="A16" zoomScaleNormal="100" workbookViewId="0">
      <selection activeCell="G17" sqref="G17:G27"/>
    </sheetView>
  </sheetViews>
  <sheetFormatPr defaultRowHeight="15" x14ac:dyDescent="0.25"/>
  <cols>
    <col min="1" max="1" width="6.42578125" bestFit="1" customWidth="1"/>
    <col min="2" max="2" width="33.7109375" customWidth="1"/>
    <col min="3" max="3" width="12.28515625" customWidth="1"/>
    <col min="4" max="4" width="10.28515625" customWidth="1"/>
    <col min="5" max="5" width="11.140625" customWidth="1"/>
    <col min="6" max="6" width="10.140625" bestFit="1" customWidth="1"/>
    <col min="7" max="7" width="9.140625" bestFit="1" customWidth="1"/>
    <col min="8" max="8" width="10.140625" bestFit="1" customWidth="1"/>
  </cols>
  <sheetData>
    <row r="1" spans="1:8" s="17" customFormat="1" x14ac:dyDescent="0.25">
      <c r="C1" s="43"/>
      <c r="D1" s="43"/>
      <c r="F1" s="36"/>
    </row>
    <row r="2" spans="1:8" s="17" customFormat="1" x14ac:dyDescent="0.25">
      <c r="C2" s="43"/>
      <c r="D2" s="43"/>
      <c r="F2" s="36"/>
    </row>
    <row r="3" spans="1:8" s="17" customFormat="1" x14ac:dyDescent="0.25">
      <c r="C3" s="43"/>
      <c r="D3" s="43"/>
      <c r="F3" s="36"/>
    </row>
    <row r="4" spans="1:8" s="17" customFormat="1" x14ac:dyDescent="0.25">
      <c r="C4" s="43"/>
      <c r="D4" s="43"/>
      <c r="F4" s="36"/>
    </row>
    <row r="5" spans="1:8" s="24" customFormat="1" ht="26.25" customHeight="1" x14ac:dyDescent="0.25">
      <c r="A5" s="198" t="s">
        <v>98</v>
      </c>
      <c r="B5" s="198"/>
      <c r="C5" s="198"/>
      <c r="D5" s="198"/>
      <c r="E5" s="198"/>
      <c r="F5" s="198"/>
      <c r="G5" s="198"/>
      <c r="H5" s="198"/>
    </row>
    <row r="6" spans="1:8" s="24" customFormat="1" ht="50.25" customHeight="1" x14ac:dyDescent="0.25">
      <c r="A6" s="199" t="s">
        <v>216</v>
      </c>
      <c r="B6" s="198"/>
      <c r="C6" s="198"/>
      <c r="D6" s="198"/>
      <c r="E6" s="198"/>
      <c r="F6" s="198"/>
      <c r="G6" s="198"/>
      <c r="H6" s="198"/>
    </row>
    <row r="7" spans="1:8" s="24" customFormat="1" ht="27.75" customHeight="1" x14ac:dyDescent="0.25">
      <c r="A7" s="200" t="s">
        <v>224</v>
      </c>
      <c r="B7" s="313"/>
      <c r="C7" s="313"/>
      <c r="D7" s="313"/>
      <c r="E7" s="313"/>
      <c r="F7" s="313"/>
      <c r="G7" s="313"/>
      <c r="H7" s="313"/>
    </row>
    <row r="8" spans="1:8" s="24" customFormat="1" ht="27" customHeight="1" x14ac:dyDescent="0.25">
      <c r="A8" s="200" t="s">
        <v>222</v>
      </c>
      <c r="B8" s="313"/>
      <c r="C8" s="313"/>
      <c r="D8" s="313"/>
      <c r="E8" s="313"/>
      <c r="F8" s="313"/>
      <c r="G8" s="313"/>
      <c r="H8" s="313"/>
    </row>
    <row r="9" spans="1:8" s="25" customFormat="1" ht="13.5" thickBot="1" x14ac:dyDescent="0.3">
      <c r="A9" s="205"/>
      <c r="B9" s="205"/>
      <c r="C9" s="205"/>
      <c r="D9" s="205"/>
      <c r="E9" s="205"/>
      <c r="F9" s="205"/>
      <c r="G9" s="205"/>
      <c r="H9" s="205"/>
    </row>
    <row r="10" spans="1:8" s="25" customFormat="1" ht="15" customHeight="1" x14ac:dyDescent="0.25">
      <c r="A10" s="203" t="s">
        <v>100</v>
      </c>
      <c r="B10" s="204"/>
      <c r="C10" s="306">
        <f>'Π1. ΠΡΟΫΠ.ΣΜΟΣ ΕΡΓΟΥ'!C10:J10</f>
        <v>0</v>
      </c>
      <c r="D10" s="306"/>
      <c r="E10" s="306"/>
      <c r="F10" s="306"/>
      <c r="G10" s="306"/>
      <c r="H10" s="307"/>
    </row>
    <row r="11" spans="1:8" s="25" customFormat="1" ht="12.75" customHeight="1" x14ac:dyDescent="0.25">
      <c r="A11" s="201" t="s">
        <v>101</v>
      </c>
      <c r="B11" s="202"/>
      <c r="C11" s="304">
        <f>'Π1. ΠΡΟΫΠ.ΣΜΟΣ ΕΡΓΟΥ'!C11:J11</f>
        <v>0</v>
      </c>
      <c r="D11" s="304"/>
      <c r="E11" s="304"/>
      <c r="F11" s="304"/>
      <c r="G11" s="304"/>
      <c r="H11" s="305"/>
    </row>
    <row r="12" spans="1:8" s="25" customFormat="1" ht="17.25" customHeight="1" x14ac:dyDescent="0.25">
      <c r="A12" s="300" t="s">
        <v>95</v>
      </c>
      <c r="B12" s="301"/>
      <c r="C12" s="304">
        <f>'Π1. ΠΡΟΫΠ.ΣΜΟΣ ΕΡΓΟΥ'!C12:J12</f>
        <v>0</v>
      </c>
      <c r="D12" s="304"/>
      <c r="E12" s="304"/>
      <c r="F12" s="304"/>
      <c r="G12" s="304"/>
      <c r="H12" s="305"/>
    </row>
    <row r="13" spans="1:8" s="25" customFormat="1" ht="19.5" customHeight="1" x14ac:dyDescent="0.25">
      <c r="A13" s="300" t="s">
        <v>96</v>
      </c>
      <c r="B13" s="301"/>
      <c r="C13" s="304">
        <f>'Π1. ΠΡΟΫΠ.ΣΜΟΣ ΕΡΓΟΥ'!C13:J13</f>
        <v>0</v>
      </c>
      <c r="D13" s="304"/>
      <c r="E13" s="304"/>
      <c r="F13" s="304"/>
      <c r="G13" s="304"/>
      <c r="H13" s="305"/>
    </row>
    <row r="14" spans="1:8" s="25" customFormat="1" ht="20.25" customHeight="1" thickBot="1" x14ac:dyDescent="0.3">
      <c r="A14" s="297" t="s">
        <v>97</v>
      </c>
      <c r="B14" s="298"/>
      <c r="C14" s="311">
        <f>'Π1. ΠΡΟΫΠ.ΣΜΟΣ ΕΡΓΟΥ'!C14:J14</f>
        <v>0</v>
      </c>
      <c r="D14" s="311"/>
      <c r="E14" s="311"/>
      <c r="F14" s="311"/>
      <c r="G14" s="311"/>
      <c r="H14" s="312"/>
    </row>
    <row r="15" spans="1:8" ht="28.15" customHeight="1" x14ac:dyDescent="0.25">
      <c r="A15" s="319" t="s">
        <v>196</v>
      </c>
      <c r="B15" s="320"/>
      <c r="C15" s="320"/>
      <c r="D15" s="320"/>
      <c r="E15" s="320"/>
      <c r="F15" s="320"/>
      <c r="G15" s="320"/>
      <c r="H15" s="320"/>
    </row>
    <row r="16" spans="1:8" ht="60" x14ac:dyDescent="0.25">
      <c r="A16" s="9" t="s">
        <v>77</v>
      </c>
      <c r="B16" s="9" t="s">
        <v>159</v>
      </c>
      <c r="C16" s="9" t="s">
        <v>102</v>
      </c>
      <c r="D16" s="9" t="s">
        <v>127</v>
      </c>
      <c r="E16" s="9" t="s">
        <v>103</v>
      </c>
      <c r="F16" s="34" t="s">
        <v>128</v>
      </c>
      <c r="G16" s="9" t="s">
        <v>104</v>
      </c>
      <c r="H16" s="9" t="s">
        <v>134</v>
      </c>
    </row>
    <row r="17" spans="1:8" ht="23.45" customHeight="1" x14ac:dyDescent="0.25">
      <c r="A17" s="42">
        <v>1</v>
      </c>
      <c r="B17" s="11" t="s">
        <v>143</v>
      </c>
      <c r="C17" s="40" t="s">
        <v>151</v>
      </c>
      <c r="D17" s="40"/>
      <c r="E17" s="46"/>
      <c r="F17" s="12">
        <f t="shared" ref="F17:F27" si="0">D17*E17</f>
        <v>0</v>
      </c>
      <c r="G17" s="12">
        <f>F17*0.17</f>
        <v>0</v>
      </c>
      <c r="H17" s="45">
        <f>F17+G17</f>
        <v>0</v>
      </c>
    </row>
    <row r="18" spans="1:8" ht="30" x14ac:dyDescent="0.25">
      <c r="A18" s="10">
        <v>2</v>
      </c>
      <c r="B18" s="11" t="s">
        <v>144</v>
      </c>
      <c r="C18" s="40" t="s">
        <v>132</v>
      </c>
      <c r="D18" s="44"/>
      <c r="E18" s="49"/>
      <c r="F18" s="12">
        <f t="shared" si="0"/>
        <v>0</v>
      </c>
      <c r="G18" s="12">
        <f t="shared" ref="G18:G27" si="1">F18*0.17</f>
        <v>0</v>
      </c>
      <c r="H18" s="45">
        <f t="shared" ref="H18:H27" si="2">F18+G18</f>
        <v>0</v>
      </c>
    </row>
    <row r="19" spans="1:8" ht="30" x14ac:dyDescent="0.25">
      <c r="A19" s="10">
        <v>3</v>
      </c>
      <c r="B19" s="11" t="s">
        <v>145</v>
      </c>
      <c r="C19" s="40" t="s">
        <v>132</v>
      </c>
      <c r="D19" s="44"/>
      <c r="E19" s="47"/>
      <c r="F19" s="12">
        <f t="shared" si="0"/>
        <v>0</v>
      </c>
      <c r="G19" s="12">
        <f t="shared" si="1"/>
        <v>0</v>
      </c>
      <c r="H19" s="45">
        <f t="shared" si="2"/>
        <v>0</v>
      </c>
    </row>
    <row r="20" spans="1:8" ht="30" x14ac:dyDescent="0.25">
      <c r="A20" s="10">
        <v>4</v>
      </c>
      <c r="B20" s="11" t="s">
        <v>146</v>
      </c>
      <c r="C20" s="40" t="s">
        <v>132</v>
      </c>
      <c r="D20" s="44"/>
      <c r="E20" s="48"/>
      <c r="F20" s="12">
        <f t="shared" si="0"/>
        <v>0</v>
      </c>
      <c r="G20" s="12">
        <f t="shared" si="1"/>
        <v>0</v>
      </c>
      <c r="H20" s="45">
        <f t="shared" si="2"/>
        <v>0</v>
      </c>
    </row>
    <row r="21" spans="1:8" ht="30" x14ac:dyDescent="0.25">
      <c r="A21" s="42">
        <v>5</v>
      </c>
      <c r="B21" s="11" t="s">
        <v>147</v>
      </c>
      <c r="C21" s="40" t="s">
        <v>132</v>
      </c>
      <c r="D21" s="44"/>
      <c r="E21" s="48"/>
      <c r="F21" s="12">
        <f t="shared" si="0"/>
        <v>0</v>
      </c>
      <c r="G21" s="12">
        <f t="shared" si="1"/>
        <v>0</v>
      </c>
      <c r="H21" s="45">
        <f t="shared" si="2"/>
        <v>0</v>
      </c>
    </row>
    <row r="22" spans="1:8" ht="30" x14ac:dyDescent="0.25">
      <c r="A22" s="10">
        <v>6</v>
      </c>
      <c r="B22" s="11" t="s">
        <v>148</v>
      </c>
      <c r="C22" s="40" t="s">
        <v>132</v>
      </c>
      <c r="D22" s="44"/>
      <c r="E22" s="48"/>
      <c r="F22" s="12">
        <f t="shared" si="0"/>
        <v>0</v>
      </c>
      <c r="G22" s="12">
        <f t="shared" si="1"/>
        <v>0</v>
      </c>
      <c r="H22" s="45">
        <f t="shared" si="2"/>
        <v>0</v>
      </c>
    </row>
    <row r="23" spans="1:8" ht="30" x14ac:dyDescent="0.25">
      <c r="A23" s="10">
        <v>7</v>
      </c>
      <c r="B23" s="11" t="s">
        <v>149</v>
      </c>
      <c r="C23" s="44" t="s">
        <v>152</v>
      </c>
      <c r="D23" s="44"/>
      <c r="E23" s="48"/>
      <c r="F23" s="12">
        <f t="shared" si="0"/>
        <v>0</v>
      </c>
      <c r="G23" s="12">
        <f t="shared" si="1"/>
        <v>0</v>
      </c>
      <c r="H23" s="45">
        <f t="shared" si="2"/>
        <v>0</v>
      </c>
    </row>
    <row r="24" spans="1:8" x14ac:dyDescent="0.25">
      <c r="A24" s="10">
        <v>8</v>
      </c>
      <c r="B24" s="11" t="s">
        <v>160</v>
      </c>
      <c r="C24" s="44"/>
      <c r="D24" s="44"/>
      <c r="E24" s="48"/>
      <c r="F24" s="12">
        <f t="shared" si="0"/>
        <v>0</v>
      </c>
      <c r="G24" s="12">
        <f t="shared" si="1"/>
        <v>0</v>
      </c>
      <c r="H24" s="45">
        <f t="shared" si="2"/>
        <v>0</v>
      </c>
    </row>
    <row r="25" spans="1:8" x14ac:dyDescent="0.25">
      <c r="A25" s="42">
        <v>9</v>
      </c>
      <c r="B25" s="11" t="s">
        <v>150</v>
      </c>
      <c r="C25" s="44"/>
      <c r="D25" s="44"/>
      <c r="E25" s="48"/>
      <c r="F25" s="12">
        <f t="shared" si="0"/>
        <v>0</v>
      </c>
      <c r="G25" s="12">
        <f t="shared" si="1"/>
        <v>0</v>
      </c>
      <c r="H25" s="45">
        <f t="shared" si="2"/>
        <v>0</v>
      </c>
    </row>
    <row r="26" spans="1:8" x14ac:dyDescent="0.25">
      <c r="A26" s="10">
        <v>10</v>
      </c>
      <c r="B26" s="11" t="s">
        <v>150</v>
      </c>
      <c r="C26" s="44"/>
      <c r="D26" s="44"/>
      <c r="E26" s="48"/>
      <c r="F26" s="12">
        <f t="shared" si="0"/>
        <v>0</v>
      </c>
      <c r="G26" s="12">
        <f t="shared" si="1"/>
        <v>0</v>
      </c>
      <c r="H26" s="45">
        <f t="shared" si="2"/>
        <v>0</v>
      </c>
    </row>
    <row r="27" spans="1:8" x14ac:dyDescent="0.25">
      <c r="A27" s="10">
        <v>11</v>
      </c>
      <c r="B27" s="11" t="s">
        <v>150</v>
      </c>
      <c r="C27" s="44"/>
      <c r="D27" s="44"/>
      <c r="E27" s="48"/>
      <c r="F27" s="12">
        <f t="shared" si="0"/>
        <v>0</v>
      </c>
      <c r="G27" s="12">
        <f t="shared" si="1"/>
        <v>0</v>
      </c>
      <c r="H27" s="45">
        <f t="shared" si="2"/>
        <v>0</v>
      </c>
    </row>
    <row r="28" spans="1:8" x14ac:dyDescent="0.25">
      <c r="A28" s="51"/>
      <c r="B28" s="30" t="s">
        <v>134</v>
      </c>
      <c r="C28" s="52"/>
      <c r="D28" s="53"/>
      <c r="E28" s="54"/>
      <c r="F28" s="35">
        <f>SUM(F17:F27)</f>
        <v>0</v>
      </c>
      <c r="G28" s="35">
        <f t="shared" ref="G28:H28" si="3">SUM(G17:G27)</f>
        <v>0</v>
      </c>
      <c r="H28" s="35">
        <f t="shared" si="3"/>
        <v>0</v>
      </c>
    </row>
    <row r="30" spans="1:8" ht="30" x14ac:dyDescent="0.25">
      <c r="B30" s="70" t="s">
        <v>164</v>
      </c>
      <c r="C30" s="67">
        <f>F28</f>
        <v>0</v>
      </c>
      <c r="D30" s="315"/>
      <c r="E30" s="316"/>
      <c r="F30" s="316"/>
      <c r="G30" s="316"/>
      <c r="H30" s="316"/>
    </row>
    <row r="31" spans="1:8" ht="21" customHeight="1" x14ac:dyDescent="0.25">
      <c r="B31" s="66" t="s">
        <v>142</v>
      </c>
      <c r="C31" s="68"/>
      <c r="D31" s="317"/>
      <c r="E31" s="318"/>
      <c r="F31" s="318"/>
      <c r="G31" s="318"/>
      <c r="H31" s="318"/>
    </row>
    <row r="32" spans="1:8" ht="48.75" customHeight="1" x14ac:dyDescent="0.25">
      <c r="B32" s="66" t="s">
        <v>163</v>
      </c>
      <c r="C32" s="69" t="e">
        <f>C30/C31</f>
        <v>#DIV/0!</v>
      </c>
      <c r="D32" s="314" t="s">
        <v>162</v>
      </c>
      <c r="E32" s="314"/>
      <c r="F32" s="314"/>
      <c r="G32" s="314"/>
      <c r="H32" s="314"/>
    </row>
    <row r="34" spans="2:2" ht="23.45" customHeight="1" x14ac:dyDescent="0.25">
      <c r="B34" s="65" t="s">
        <v>157</v>
      </c>
    </row>
    <row r="35" spans="2:2" ht="21.6" customHeight="1" x14ac:dyDescent="0.25">
      <c r="B35" s="55" t="s">
        <v>155</v>
      </c>
    </row>
    <row r="36" spans="2:2" ht="27" customHeight="1" x14ac:dyDescent="0.25">
      <c r="B36" s="55" t="s">
        <v>156</v>
      </c>
    </row>
    <row r="39" spans="2:2" x14ac:dyDescent="0.25">
      <c r="B39" t="s">
        <v>258</v>
      </c>
    </row>
  </sheetData>
  <mergeCells count="19">
    <mergeCell ref="D32:H32"/>
    <mergeCell ref="D30:H30"/>
    <mergeCell ref="D31:H31"/>
    <mergeCell ref="A15:H15"/>
    <mergeCell ref="A13:B13"/>
    <mergeCell ref="A14:B14"/>
    <mergeCell ref="C14:H14"/>
    <mergeCell ref="A5:H5"/>
    <mergeCell ref="A6:H6"/>
    <mergeCell ref="A7:H7"/>
    <mergeCell ref="A8:H8"/>
    <mergeCell ref="A9:H9"/>
    <mergeCell ref="A12:B12"/>
    <mergeCell ref="C12:H12"/>
    <mergeCell ref="C13:H13"/>
    <mergeCell ref="C10:H10"/>
    <mergeCell ref="C11:H11"/>
    <mergeCell ref="A10:B10"/>
    <mergeCell ref="A11:B11"/>
  </mergeCells>
  <pageMargins left="0.70866141732283472" right="0.70866141732283472" top="0.74803149606299213" bottom="0.74803149606299213" header="0.31496062992125984" footer="0.31496062992125984"/>
  <pageSetup paperSize="9" scale="8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5:L31"/>
  <sheetViews>
    <sheetView topLeftCell="A8" zoomScaleNormal="100" workbookViewId="0">
      <selection activeCell="H24" sqref="H24"/>
    </sheetView>
  </sheetViews>
  <sheetFormatPr defaultColWidth="9.140625" defaultRowHeight="15" x14ac:dyDescent="0.25"/>
  <cols>
    <col min="1" max="1" width="9.28515625" style="17" customWidth="1"/>
    <col min="2" max="2" width="40.7109375" style="17" customWidth="1"/>
    <col min="3" max="3" width="5.85546875" style="17" bestFit="1" customWidth="1"/>
    <col min="4" max="7" width="10.7109375" style="17" customWidth="1"/>
    <col min="8" max="8" width="13.28515625" style="17" customWidth="1"/>
    <col min="9" max="9" width="17.5703125" style="17" customWidth="1"/>
    <col min="10" max="16384" width="9.140625" style="17"/>
  </cols>
  <sheetData>
    <row r="5" spans="1:9" s="24" customFormat="1" ht="26.25" customHeight="1" x14ac:dyDescent="0.25">
      <c r="A5" s="198" t="s">
        <v>98</v>
      </c>
      <c r="B5" s="198"/>
      <c r="C5" s="198"/>
      <c r="D5" s="198"/>
      <c r="E5" s="198"/>
      <c r="F5" s="198"/>
      <c r="G5" s="198"/>
      <c r="H5" s="198"/>
      <c r="I5" s="198"/>
    </row>
    <row r="6" spans="1:9" s="24" customFormat="1" ht="50.25" customHeight="1" x14ac:dyDescent="0.25">
      <c r="A6" s="199" t="s">
        <v>99</v>
      </c>
      <c r="B6" s="199"/>
      <c r="C6" s="199"/>
      <c r="D6" s="199"/>
      <c r="E6" s="199"/>
      <c r="F6" s="199"/>
      <c r="G6" s="199"/>
      <c r="H6" s="199"/>
      <c r="I6" s="199"/>
    </row>
    <row r="7" spans="1:9" s="24" customFormat="1" ht="27.75" customHeight="1" x14ac:dyDescent="0.25">
      <c r="A7" s="200" t="s">
        <v>223</v>
      </c>
      <c r="B7" s="200"/>
      <c r="C7" s="200"/>
      <c r="D7" s="200"/>
      <c r="E7" s="200"/>
      <c r="F7" s="200"/>
      <c r="G7" s="200"/>
      <c r="H7" s="200"/>
      <c r="I7" s="200"/>
    </row>
    <row r="8" spans="1:9" s="24" customFormat="1" ht="27" customHeight="1" x14ac:dyDescent="0.25">
      <c r="A8" s="200" t="s">
        <v>222</v>
      </c>
      <c r="B8" s="200"/>
      <c r="C8" s="200"/>
      <c r="D8" s="200"/>
      <c r="E8" s="200"/>
      <c r="F8" s="200"/>
      <c r="G8" s="200"/>
      <c r="H8" s="200"/>
      <c r="I8" s="200"/>
    </row>
    <row r="9" spans="1:9" s="25" customFormat="1" ht="13.5" thickBot="1" x14ac:dyDescent="0.3">
      <c r="A9" s="205"/>
      <c r="B9" s="205"/>
      <c r="C9" s="205"/>
      <c r="D9" s="205"/>
      <c r="E9" s="205"/>
      <c r="F9" s="205"/>
      <c r="G9" s="205"/>
      <c r="H9" s="205"/>
    </row>
    <row r="10" spans="1:9" s="25" customFormat="1" ht="15" customHeight="1" x14ac:dyDescent="0.25">
      <c r="A10" s="203" t="s">
        <v>100</v>
      </c>
      <c r="B10" s="204"/>
      <c r="C10" s="206"/>
      <c r="D10" s="206"/>
      <c r="E10" s="206"/>
      <c r="F10" s="206"/>
      <c r="G10" s="206"/>
      <c r="H10" s="206"/>
      <c r="I10" s="207"/>
    </row>
    <row r="11" spans="1:9" s="25" customFormat="1" ht="12.75" customHeight="1" x14ac:dyDescent="0.25">
      <c r="A11" s="201" t="s">
        <v>101</v>
      </c>
      <c r="B11" s="202"/>
      <c r="C11" s="208"/>
      <c r="D11" s="208"/>
      <c r="E11" s="208"/>
      <c r="F11" s="208"/>
      <c r="G11" s="208"/>
      <c r="H11" s="208"/>
      <c r="I11" s="209"/>
    </row>
    <row r="12" spans="1:9" s="25" customFormat="1" ht="17.25" customHeight="1" x14ac:dyDescent="0.25">
      <c r="A12" s="201" t="s">
        <v>95</v>
      </c>
      <c r="B12" s="202"/>
      <c r="C12" s="208"/>
      <c r="D12" s="208"/>
      <c r="E12" s="208"/>
      <c r="F12" s="208"/>
      <c r="G12" s="208"/>
      <c r="H12" s="208"/>
      <c r="I12" s="209"/>
    </row>
    <row r="13" spans="1:9" s="25" customFormat="1" ht="19.5" customHeight="1" x14ac:dyDescent="0.25">
      <c r="A13" s="201" t="s">
        <v>96</v>
      </c>
      <c r="B13" s="202"/>
      <c r="C13" s="208"/>
      <c r="D13" s="208"/>
      <c r="E13" s="208"/>
      <c r="F13" s="208"/>
      <c r="G13" s="208"/>
      <c r="H13" s="208"/>
      <c r="I13" s="209"/>
    </row>
    <row r="14" spans="1:9" s="25" customFormat="1" ht="20.25" customHeight="1" thickBot="1" x14ac:dyDescent="0.3">
      <c r="A14" s="189" t="s">
        <v>97</v>
      </c>
      <c r="B14" s="190"/>
      <c r="C14" s="193"/>
      <c r="D14" s="193"/>
      <c r="E14" s="193"/>
      <c r="F14" s="193"/>
      <c r="G14" s="193"/>
      <c r="H14" s="193"/>
      <c r="I14" s="194"/>
    </row>
    <row r="15" spans="1:9" s="25" customFormat="1" ht="20.25" customHeight="1" x14ac:dyDescent="0.25">
      <c r="A15" s="27"/>
      <c r="B15" s="27"/>
      <c r="C15" s="27"/>
      <c r="D15" s="27"/>
      <c r="E15" s="27"/>
      <c r="F15" s="27"/>
      <c r="G15" s="27"/>
      <c r="H15" s="28"/>
    </row>
    <row r="16" spans="1:9" ht="30" customHeight="1" x14ac:dyDescent="0.25">
      <c r="A16" s="191" t="s">
        <v>197</v>
      </c>
      <c r="B16" s="191"/>
      <c r="C16" s="191"/>
      <c r="D16" s="191"/>
      <c r="E16" s="191"/>
      <c r="F16" s="191"/>
      <c r="G16" s="191"/>
      <c r="H16" s="191"/>
      <c r="I16" s="191"/>
    </row>
    <row r="17" spans="1:12" ht="33" customHeight="1" x14ac:dyDescent="0.25">
      <c r="A17" s="9" t="s">
        <v>77</v>
      </c>
      <c r="B17" s="9" t="s">
        <v>200</v>
      </c>
      <c r="C17" s="9" t="s">
        <v>102</v>
      </c>
      <c r="D17" s="9" t="s">
        <v>127</v>
      </c>
      <c r="E17" s="9" t="s">
        <v>103</v>
      </c>
      <c r="F17" s="34" t="s">
        <v>128</v>
      </c>
      <c r="G17" s="9" t="s">
        <v>104</v>
      </c>
      <c r="H17" s="9" t="s">
        <v>134</v>
      </c>
      <c r="I17" s="9" t="s">
        <v>198</v>
      </c>
    </row>
    <row r="18" spans="1:12" ht="21" customHeight="1" x14ac:dyDescent="0.25">
      <c r="A18" s="72" t="s">
        <v>30</v>
      </c>
      <c r="B18" s="91" t="s">
        <v>15</v>
      </c>
      <c r="C18" s="91"/>
      <c r="D18" s="91"/>
      <c r="E18" s="91"/>
      <c r="F18" s="92">
        <f>SUM(F19:F24)</f>
        <v>0</v>
      </c>
      <c r="G18" s="92">
        <f t="shared" ref="G18:I18" si="0">SUM(G19:G24)</f>
        <v>0</v>
      </c>
      <c r="H18" s="92">
        <f t="shared" si="0"/>
        <v>0</v>
      </c>
      <c r="I18" s="92">
        <f t="shared" si="0"/>
        <v>0</v>
      </c>
      <c r="L18" s="26"/>
    </row>
    <row r="19" spans="1:12" ht="22.5" customHeight="1" x14ac:dyDescent="0.25">
      <c r="A19" s="10">
        <v>1</v>
      </c>
      <c r="B19" s="11" t="s">
        <v>108</v>
      </c>
      <c r="C19" s="11"/>
      <c r="D19" s="11"/>
      <c r="E19" s="11"/>
      <c r="F19" s="12">
        <f>E19*D19</f>
        <v>0</v>
      </c>
      <c r="G19" s="12">
        <f>F19*0.17</f>
        <v>0</v>
      </c>
      <c r="H19" s="23">
        <f>F19+G19</f>
        <v>0</v>
      </c>
      <c r="I19" s="41"/>
    </row>
    <row r="20" spans="1:12" ht="22.5" customHeight="1" x14ac:dyDescent="0.25">
      <c r="A20" s="10">
        <v>2</v>
      </c>
      <c r="B20" s="11" t="s">
        <v>109</v>
      </c>
      <c r="C20" s="11"/>
      <c r="D20" s="11"/>
      <c r="F20" s="12">
        <f t="shared" ref="F20:F24" si="1">E20*D20</f>
        <v>0</v>
      </c>
      <c r="G20" s="12">
        <f t="shared" ref="G20:G24" si="2">F20*0.17</f>
        <v>0</v>
      </c>
      <c r="H20" s="23">
        <f t="shared" ref="H20:H24" si="3">F20+G20</f>
        <v>0</v>
      </c>
      <c r="I20" s="41"/>
    </row>
    <row r="21" spans="1:12" ht="26.25" customHeight="1" x14ac:dyDescent="0.25">
      <c r="A21" s="3">
        <v>3</v>
      </c>
      <c r="B21" s="4" t="s">
        <v>110</v>
      </c>
      <c r="C21" s="11"/>
      <c r="D21" s="11"/>
      <c r="E21" s="11"/>
      <c r="F21" s="12">
        <f t="shared" si="1"/>
        <v>0</v>
      </c>
      <c r="G21" s="12">
        <f t="shared" si="2"/>
        <v>0</v>
      </c>
      <c r="H21" s="23">
        <f t="shared" si="3"/>
        <v>0</v>
      </c>
      <c r="I21" s="41"/>
    </row>
    <row r="22" spans="1:12" ht="22.5" customHeight="1" x14ac:dyDescent="0.25">
      <c r="A22" s="3">
        <v>4</v>
      </c>
      <c r="B22" s="4" t="s">
        <v>111</v>
      </c>
      <c r="C22" s="11"/>
      <c r="D22" s="11"/>
      <c r="E22" s="11"/>
      <c r="F22" s="12">
        <f t="shared" si="1"/>
        <v>0</v>
      </c>
      <c r="G22" s="12">
        <f t="shared" si="2"/>
        <v>0</v>
      </c>
      <c r="H22" s="23">
        <f t="shared" si="3"/>
        <v>0</v>
      </c>
      <c r="I22" s="41"/>
    </row>
    <row r="23" spans="1:12" ht="22.5" customHeight="1" x14ac:dyDescent="0.25">
      <c r="A23" s="3">
        <v>5</v>
      </c>
      <c r="B23" s="4" t="s">
        <v>112</v>
      </c>
      <c r="C23" s="11"/>
      <c r="D23" s="11"/>
      <c r="E23" s="11"/>
      <c r="F23" s="12">
        <f t="shared" si="1"/>
        <v>0</v>
      </c>
      <c r="G23" s="12">
        <f t="shared" si="2"/>
        <v>0</v>
      </c>
      <c r="H23" s="23">
        <f t="shared" si="3"/>
        <v>0</v>
      </c>
      <c r="I23" s="41"/>
    </row>
    <row r="24" spans="1:12" ht="22.5" customHeight="1" x14ac:dyDescent="0.25">
      <c r="A24" s="3">
        <v>6</v>
      </c>
      <c r="B24" s="4"/>
      <c r="C24" s="11"/>
      <c r="D24" s="11"/>
      <c r="E24" s="11"/>
      <c r="F24" s="12">
        <f t="shared" si="1"/>
        <v>0</v>
      </c>
      <c r="G24" s="12">
        <f t="shared" si="2"/>
        <v>0</v>
      </c>
      <c r="H24" s="23">
        <f t="shared" si="3"/>
        <v>0</v>
      </c>
      <c r="I24" s="41"/>
    </row>
    <row r="25" spans="1:12" ht="31.5" customHeight="1" x14ac:dyDescent="0.25">
      <c r="A25" s="72" t="s">
        <v>28</v>
      </c>
      <c r="B25" s="91" t="s">
        <v>17</v>
      </c>
      <c r="C25" s="91"/>
      <c r="D25" s="91"/>
      <c r="E25" s="91"/>
      <c r="F25" s="92">
        <f>D25*E25</f>
        <v>0</v>
      </c>
      <c r="G25" s="92">
        <f>F25*0.17</f>
        <v>0</v>
      </c>
      <c r="H25" s="92">
        <f>F25+G25</f>
        <v>0</v>
      </c>
      <c r="I25" s="92">
        <f>G25+H25</f>
        <v>0</v>
      </c>
      <c r="L25" s="26"/>
    </row>
    <row r="26" spans="1:12" ht="35.25" customHeight="1" x14ac:dyDescent="0.25">
      <c r="A26" s="13"/>
      <c r="B26" s="14" t="s">
        <v>106</v>
      </c>
      <c r="C26" s="14"/>
      <c r="D26" s="14"/>
      <c r="E26" s="14"/>
      <c r="F26" s="15">
        <f>F18+F25</f>
        <v>0</v>
      </c>
      <c r="G26" s="15">
        <f t="shared" ref="G26:H26" si="4">G18+G25</f>
        <v>0</v>
      </c>
      <c r="H26" s="15">
        <f t="shared" si="4"/>
        <v>0</v>
      </c>
      <c r="I26" s="15">
        <f t="shared" ref="I26" si="5">I18+I25</f>
        <v>0</v>
      </c>
    </row>
    <row r="27" spans="1:12" ht="26.45" customHeight="1" thickBot="1" x14ac:dyDescent="0.3">
      <c r="A27" s="93" t="s">
        <v>180</v>
      </c>
      <c r="B27" s="192" t="s">
        <v>201</v>
      </c>
      <c r="C27" s="192"/>
      <c r="D27" s="192"/>
    </row>
    <row r="28" spans="1:12" ht="22.5" customHeight="1" thickBot="1" x14ac:dyDescent="0.3">
      <c r="A28" s="164" t="s">
        <v>180</v>
      </c>
      <c r="B28" s="195" t="s">
        <v>304</v>
      </c>
      <c r="C28" s="196"/>
      <c r="D28" s="196"/>
      <c r="E28" s="196"/>
      <c r="F28" s="196"/>
      <c r="G28" s="196"/>
      <c r="H28" s="196"/>
      <c r="I28" s="197"/>
    </row>
    <row r="29" spans="1:12" x14ac:dyDescent="0.25">
      <c r="A29" s="188"/>
      <c r="B29" s="188"/>
      <c r="C29" s="19"/>
      <c r="D29" s="19"/>
      <c r="E29" s="19"/>
      <c r="F29" s="19"/>
      <c r="G29" s="19"/>
    </row>
    <row r="30" spans="1:12" x14ac:dyDescent="0.25">
      <c r="A30" s="188"/>
      <c r="B30" s="188"/>
      <c r="C30" s="19"/>
      <c r="D30" s="19"/>
      <c r="E30" s="19"/>
      <c r="F30" s="19"/>
      <c r="G30" s="19"/>
    </row>
    <row r="31" spans="1:12" x14ac:dyDescent="0.25">
      <c r="A31" s="188"/>
      <c r="B31" s="188"/>
      <c r="C31" s="19"/>
      <c r="D31" s="19"/>
      <c r="E31" s="19"/>
      <c r="F31" s="19"/>
      <c r="G31" s="19"/>
    </row>
  </sheetData>
  <mergeCells count="21">
    <mergeCell ref="A5:I5"/>
    <mergeCell ref="A6:I6"/>
    <mergeCell ref="A7:I7"/>
    <mergeCell ref="A29:B29"/>
    <mergeCell ref="A30:B30"/>
    <mergeCell ref="A8:I8"/>
    <mergeCell ref="A11:B11"/>
    <mergeCell ref="A12:B12"/>
    <mergeCell ref="A13:B13"/>
    <mergeCell ref="A10:B10"/>
    <mergeCell ref="A9:H9"/>
    <mergeCell ref="C10:I10"/>
    <mergeCell ref="C11:I11"/>
    <mergeCell ref="C12:I12"/>
    <mergeCell ref="C13:I13"/>
    <mergeCell ref="A31:B31"/>
    <mergeCell ref="A14:B14"/>
    <mergeCell ref="A16:I16"/>
    <mergeCell ref="B27:D27"/>
    <mergeCell ref="C14:I14"/>
    <mergeCell ref="B28:I28"/>
  </mergeCells>
  <pageMargins left="0.70866141732283472" right="0.70866141732283472" top="0.74803149606299213" bottom="0.74803149606299213" header="0.31496062992125984" footer="0.31496062992125984"/>
  <pageSetup paperSize="9" scale="6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6"/>
  <sheetViews>
    <sheetView zoomScale="110" zoomScaleNormal="110" workbookViewId="0">
      <selection activeCell="A8" sqref="A8:L8"/>
    </sheetView>
  </sheetViews>
  <sheetFormatPr defaultColWidth="9.140625" defaultRowHeight="15" x14ac:dyDescent="0.25"/>
  <cols>
    <col min="1" max="1" width="4.140625" style="2" bestFit="1" customWidth="1"/>
    <col min="2" max="2" width="9.140625" style="2"/>
    <col min="3" max="3" width="43.28515625" style="1" customWidth="1"/>
    <col min="4" max="4" width="10.140625" style="1" customWidth="1"/>
    <col min="5" max="5" width="11.5703125" style="1" customWidth="1"/>
    <col min="6" max="6" width="11.140625" style="1" customWidth="1"/>
    <col min="7" max="11" width="9.140625" style="1"/>
    <col min="12" max="12" width="10.28515625" style="1" customWidth="1"/>
    <col min="13" max="16384" width="9.140625" style="1"/>
  </cols>
  <sheetData>
    <row r="1" spans="1:12" s="17" customFormat="1" x14ac:dyDescent="0.25"/>
    <row r="2" spans="1:12" s="17" customFormat="1" x14ac:dyDescent="0.25"/>
    <row r="3" spans="1:12" s="17" customFormat="1" x14ac:dyDescent="0.25"/>
    <row r="4" spans="1:12" s="17" customFormat="1" x14ac:dyDescent="0.25"/>
    <row r="5" spans="1:12" s="24" customFormat="1" ht="26.25" customHeight="1" x14ac:dyDescent="0.25">
      <c r="A5" s="198" t="s">
        <v>98</v>
      </c>
      <c r="B5" s="198"/>
      <c r="C5" s="198"/>
      <c r="D5" s="198"/>
      <c r="E5" s="198"/>
      <c r="F5" s="198"/>
      <c r="G5" s="198"/>
      <c r="H5" s="198"/>
      <c r="I5" s="198"/>
      <c r="J5" s="198"/>
      <c r="K5" s="198"/>
      <c r="L5" s="198"/>
    </row>
    <row r="6" spans="1:12" s="24" customFormat="1" ht="33.75" customHeight="1" x14ac:dyDescent="0.25">
      <c r="A6" s="325" t="s">
        <v>99</v>
      </c>
      <c r="B6" s="325"/>
      <c r="C6" s="325"/>
      <c r="D6" s="325"/>
      <c r="E6" s="325"/>
      <c r="F6" s="325"/>
      <c r="G6" s="325"/>
      <c r="H6" s="325"/>
      <c r="I6" s="325"/>
      <c r="J6" s="325"/>
      <c r="K6" s="325"/>
      <c r="L6" s="325"/>
    </row>
    <row r="7" spans="1:12" s="24" customFormat="1" ht="27.75" customHeight="1" x14ac:dyDescent="0.25">
      <c r="A7" s="200" t="s">
        <v>221</v>
      </c>
      <c r="B7" s="200"/>
      <c r="C7" s="200"/>
      <c r="D7" s="200"/>
      <c r="E7" s="200"/>
      <c r="F7" s="200"/>
      <c r="G7" s="200"/>
      <c r="H7" s="200"/>
      <c r="I7" s="200"/>
      <c r="J7" s="200"/>
      <c r="K7" s="200"/>
      <c r="L7" s="200"/>
    </row>
    <row r="8" spans="1:12" s="24" customFormat="1" ht="27" customHeight="1" x14ac:dyDescent="0.25">
      <c r="A8" s="200" t="s">
        <v>222</v>
      </c>
      <c r="B8" s="200"/>
      <c r="C8" s="200"/>
      <c r="D8" s="200"/>
      <c r="E8" s="200"/>
      <c r="F8" s="200"/>
      <c r="G8" s="200"/>
      <c r="H8" s="200"/>
      <c r="I8" s="200"/>
      <c r="J8" s="200"/>
      <c r="K8" s="200"/>
      <c r="L8" s="200"/>
    </row>
    <row r="9" spans="1:12" s="24" customFormat="1" ht="12.75" customHeight="1" thickBot="1" x14ac:dyDescent="0.3">
      <c r="A9" s="114"/>
      <c r="B9" s="114"/>
      <c r="C9" s="114"/>
      <c r="D9" s="114"/>
      <c r="E9" s="114"/>
      <c r="F9" s="114"/>
      <c r="G9" s="114"/>
      <c r="H9" s="114"/>
      <c r="I9" s="114"/>
      <c r="J9" s="114"/>
      <c r="K9" s="114"/>
      <c r="L9" s="114"/>
    </row>
    <row r="10" spans="1:12" s="25" customFormat="1" ht="15" customHeight="1" x14ac:dyDescent="0.25">
      <c r="A10" s="326" t="s">
        <v>100</v>
      </c>
      <c r="B10" s="327"/>
      <c r="C10" s="327"/>
      <c r="D10" s="306">
        <f>'Π1. ΠΡΟΫΠ.ΣΜΟΣ ΕΡΓΟΥ'!C10:J10</f>
        <v>0</v>
      </c>
      <c r="E10" s="306"/>
      <c r="F10" s="306"/>
      <c r="G10" s="306"/>
      <c r="H10" s="306"/>
      <c r="I10" s="306"/>
      <c r="J10" s="306"/>
      <c r="K10" s="306"/>
      <c r="L10" s="307"/>
    </row>
    <row r="11" spans="1:12" s="25" customFormat="1" ht="12.75" customHeight="1" x14ac:dyDescent="0.25">
      <c r="A11" s="323" t="s">
        <v>101</v>
      </c>
      <c r="B11" s="324"/>
      <c r="C11" s="324"/>
      <c r="D11" s="304">
        <f>'Π1. ΠΡΟΫΠ.ΣΜΟΣ ΕΡΓΟΥ'!C11:J11</f>
        <v>0</v>
      </c>
      <c r="E11" s="304"/>
      <c r="F11" s="304"/>
      <c r="G11" s="304"/>
      <c r="H11" s="304"/>
      <c r="I11" s="304"/>
      <c r="J11" s="304"/>
      <c r="K11" s="304"/>
      <c r="L11" s="305"/>
    </row>
    <row r="12" spans="1:12" s="25" customFormat="1" ht="17.25" customHeight="1" x14ac:dyDescent="0.25">
      <c r="A12" s="323" t="s">
        <v>95</v>
      </c>
      <c r="B12" s="324"/>
      <c r="C12" s="324"/>
      <c r="D12" s="304">
        <f>'Π1. ΠΡΟΫΠ.ΣΜΟΣ ΕΡΓΟΥ'!C12:J12</f>
        <v>0</v>
      </c>
      <c r="E12" s="304"/>
      <c r="F12" s="304"/>
      <c r="G12" s="304"/>
      <c r="H12" s="304"/>
      <c r="I12" s="304"/>
      <c r="J12" s="304"/>
      <c r="K12" s="304"/>
      <c r="L12" s="305"/>
    </row>
    <row r="13" spans="1:12" s="25" customFormat="1" ht="19.5" customHeight="1" x14ac:dyDescent="0.25">
      <c r="A13" s="323" t="s">
        <v>96</v>
      </c>
      <c r="B13" s="324"/>
      <c r="C13" s="324"/>
      <c r="D13" s="304">
        <f>'Π1. ΠΡΟΫΠ.ΣΜΟΣ ΕΡΓΟΥ'!C13:J13</f>
        <v>0</v>
      </c>
      <c r="E13" s="304"/>
      <c r="F13" s="304"/>
      <c r="G13" s="304"/>
      <c r="H13" s="304"/>
      <c r="I13" s="304"/>
      <c r="J13" s="304"/>
      <c r="K13" s="304"/>
      <c r="L13" s="305"/>
    </row>
    <row r="14" spans="1:12" s="25" customFormat="1" ht="20.25" customHeight="1" thickBot="1" x14ac:dyDescent="0.3">
      <c r="A14" s="321" t="s">
        <v>97</v>
      </c>
      <c r="B14" s="322"/>
      <c r="C14" s="322"/>
      <c r="D14" s="311">
        <f>'Π1. ΠΡΟΫΠ.ΣΜΟΣ ΕΡΓΟΥ'!C14:J14</f>
        <v>0</v>
      </c>
      <c r="E14" s="311"/>
      <c r="F14" s="311"/>
      <c r="G14" s="311"/>
      <c r="H14" s="311"/>
      <c r="I14" s="311"/>
      <c r="J14" s="311"/>
      <c r="K14" s="311"/>
      <c r="L14" s="312"/>
    </row>
    <row r="16" spans="1:12" ht="32.25" customHeight="1" x14ac:dyDescent="0.25">
      <c r="A16" s="329" t="s">
        <v>0</v>
      </c>
      <c r="B16" s="329"/>
      <c r="C16" s="329"/>
      <c r="D16" s="329"/>
      <c r="E16" s="329"/>
      <c r="F16" s="329"/>
      <c r="G16" s="329"/>
      <c r="H16" s="329"/>
      <c r="I16" s="329"/>
      <c r="J16" s="329"/>
      <c r="K16" s="329"/>
      <c r="L16" s="329"/>
    </row>
    <row r="17" spans="1:12" ht="20.25" customHeight="1" x14ac:dyDescent="0.25">
      <c r="A17" s="330" t="s">
        <v>1</v>
      </c>
      <c r="B17" s="333" t="s">
        <v>20</v>
      </c>
      <c r="C17" s="331" t="s">
        <v>37</v>
      </c>
      <c r="D17" s="331" t="s">
        <v>2</v>
      </c>
      <c r="E17" s="331" t="s">
        <v>38</v>
      </c>
      <c r="F17" s="331" t="s">
        <v>107</v>
      </c>
      <c r="G17" s="332" t="s">
        <v>39</v>
      </c>
      <c r="H17" s="332"/>
      <c r="I17" s="332"/>
      <c r="J17" s="332"/>
      <c r="K17" s="332"/>
      <c r="L17" s="332"/>
    </row>
    <row r="18" spans="1:12" ht="36" customHeight="1" x14ac:dyDescent="0.25">
      <c r="A18" s="330"/>
      <c r="B18" s="333"/>
      <c r="C18" s="331"/>
      <c r="D18" s="331"/>
      <c r="E18" s="331"/>
      <c r="F18" s="331"/>
      <c r="G18" s="32" t="s">
        <v>3</v>
      </c>
      <c r="H18" s="32" t="s">
        <v>4</v>
      </c>
      <c r="I18" s="32" t="s">
        <v>5</v>
      </c>
      <c r="J18" s="32" t="s">
        <v>6</v>
      </c>
      <c r="K18" s="31" t="s">
        <v>7</v>
      </c>
      <c r="L18" s="31" t="s">
        <v>8</v>
      </c>
    </row>
    <row r="19" spans="1:12" ht="30" x14ac:dyDescent="0.25">
      <c r="A19" s="3">
        <v>1</v>
      </c>
      <c r="B19" s="3" t="s">
        <v>21</v>
      </c>
      <c r="C19" s="4" t="s">
        <v>218</v>
      </c>
      <c r="D19" s="5"/>
      <c r="E19" s="6"/>
      <c r="F19" s="8" t="e">
        <f>D19/$D$29</f>
        <v>#DIV/0!</v>
      </c>
      <c r="G19" s="94"/>
      <c r="H19" s="94"/>
      <c r="I19" s="94"/>
      <c r="J19" s="94"/>
      <c r="K19" s="94"/>
      <c r="L19" s="94"/>
    </row>
    <row r="20" spans="1:12" ht="32.25" x14ac:dyDescent="0.25">
      <c r="A20" s="3">
        <v>2</v>
      </c>
      <c r="B20" s="3" t="s">
        <v>23</v>
      </c>
      <c r="C20" s="4" t="s">
        <v>40</v>
      </c>
      <c r="D20" s="5"/>
      <c r="E20" s="6"/>
      <c r="F20" s="8" t="e">
        <f t="shared" ref="F20:F29" si="0">D20/$D$29</f>
        <v>#DIV/0!</v>
      </c>
      <c r="G20" s="95"/>
      <c r="H20" s="95"/>
      <c r="I20" s="95"/>
      <c r="J20" s="95"/>
      <c r="K20" s="94"/>
      <c r="L20" s="94"/>
    </row>
    <row r="21" spans="1:12" ht="22.15" customHeight="1" x14ac:dyDescent="0.25">
      <c r="A21" s="3">
        <v>3</v>
      </c>
      <c r="B21" s="3" t="s">
        <v>24</v>
      </c>
      <c r="C21" s="4" t="s">
        <v>10</v>
      </c>
      <c r="D21" s="5"/>
      <c r="E21" s="6"/>
      <c r="F21" s="8" t="e">
        <f t="shared" si="0"/>
        <v>#DIV/0!</v>
      </c>
      <c r="G21" s="95"/>
      <c r="H21" s="95"/>
      <c r="I21" s="95"/>
      <c r="J21" s="95"/>
      <c r="K21" s="94"/>
      <c r="L21" s="94"/>
    </row>
    <row r="22" spans="1:12" ht="22.15" customHeight="1" x14ac:dyDescent="0.25">
      <c r="A22" s="3">
        <v>4</v>
      </c>
      <c r="B22" s="3" t="s">
        <v>25</v>
      </c>
      <c r="C22" s="4" t="s">
        <v>11</v>
      </c>
      <c r="D22" s="7"/>
      <c r="E22" s="6"/>
      <c r="F22" s="8" t="e">
        <f t="shared" si="0"/>
        <v>#DIV/0!</v>
      </c>
      <c r="G22" s="94"/>
      <c r="H22" s="94"/>
      <c r="I22" s="94"/>
      <c r="J22" s="94"/>
      <c r="K22" s="94"/>
      <c r="L22" s="94"/>
    </row>
    <row r="23" spans="1:12" ht="22.15" customHeight="1" x14ac:dyDescent="0.25">
      <c r="A23" s="3">
        <v>5</v>
      </c>
      <c r="B23" s="3" t="s">
        <v>26</v>
      </c>
      <c r="C23" s="4" t="s">
        <v>12</v>
      </c>
      <c r="D23" s="5"/>
      <c r="E23" s="6"/>
      <c r="F23" s="8" t="e">
        <f t="shared" si="0"/>
        <v>#DIV/0!</v>
      </c>
      <c r="G23" s="94"/>
      <c r="H23" s="94"/>
      <c r="I23" s="94"/>
      <c r="J23" s="94"/>
      <c r="K23" s="94"/>
      <c r="L23" s="94"/>
    </row>
    <row r="24" spans="1:12" ht="60" x14ac:dyDescent="0.25">
      <c r="A24" s="3">
        <v>6</v>
      </c>
      <c r="B24" s="3" t="s">
        <v>22</v>
      </c>
      <c r="C24" s="4" t="s">
        <v>219</v>
      </c>
      <c r="D24" s="5"/>
      <c r="E24" s="6"/>
      <c r="F24" s="8" t="e">
        <f t="shared" si="0"/>
        <v>#DIV/0!</v>
      </c>
      <c r="G24" s="94"/>
      <c r="H24" s="94"/>
      <c r="I24" s="94"/>
      <c r="J24" s="94"/>
      <c r="K24" s="94"/>
      <c r="L24" s="94"/>
    </row>
    <row r="25" spans="1:12" ht="20.45" customHeight="1" x14ac:dyDescent="0.25">
      <c r="A25" s="3">
        <v>7</v>
      </c>
      <c r="B25" s="3" t="s">
        <v>29</v>
      </c>
      <c r="C25" s="116" t="s">
        <v>14</v>
      </c>
      <c r="D25" s="5"/>
      <c r="E25" s="6"/>
      <c r="F25" s="8" t="e">
        <f t="shared" si="0"/>
        <v>#DIV/0!</v>
      </c>
      <c r="G25" s="94"/>
      <c r="H25" s="94"/>
      <c r="I25" s="94"/>
      <c r="J25" s="94"/>
      <c r="K25" s="94"/>
      <c r="L25" s="94"/>
    </row>
    <row r="26" spans="1:12" ht="20.45" customHeight="1" x14ac:dyDescent="0.25">
      <c r="A26" s="3">
        <v>8</v>
      </c>
      <c r="B26" s="3" t="s">
        <v>30</v>
      </c>
      <c r="C26" s="4" t="s">
        <v>15</v>
      </c>
      <c r="D26" s="5"/>
      <c r="E26" s="6"/>
      <c r="F26" s="8" t="e">
        <f t="shared" si="0"/>
        <v>#DIV/0!</v>
      </c>
      <c r="G26" s="94"/>
      <c r="H26" s="94"/>
      <c r="I26" s="94"/>
      <c r="J26" s="94"/>
      <c r="K26" s="94"/>
      <c r="L26" s="94"/>
    </row>
    <row r="27" spans="1:12" ht="60" x14ac:dyDescent="0.25">
      <c r="A27" s="3">
        <v>9</v>
      </c>
      <c r="B27" s="3" t="s">
        <v>27</v>
      </c>
      <c r="C27" s="4" t="s">
        <v>220</v>
      </c>
      <c r="D27" s="5"/>
      <c r="E27" s="6"/>
      <c r="F27" s="8" t="e">
        <f t="shared" si="0"/>
        <v>#DIV/0!</v>
      </c>
      <c r="G27" s="94"/>
      <c r="H27" s="94"/>
      <c r="I27" s="94"/>
      <c r="J27" s="94"/>
      <c r="K27" s="94"/>
      <c r="L27" s="94"/>
    </row>
    <row r="28" spans="1:12" ht="45" x14ac:dyDescent="0.25">
      <c r="A28" s="3">
        <v>10</v>
      </c>
      <c r="B28" s="3" t="s">
        <v>28</v>
      </c>
      <c r="C28" s="4" t="s">
        <v>217</v>
      </c>
      <c r="D28" s="5"/>
      <c r="E28" s="6"/>
      <c r="F28" s="8" t="e">
        <f t="shared" si="0"/>
        <v>#DIV/0!</v>
      </c>
      <c r="G28" s="94"/>
      <c r="H28" s="94"/>
      <c r="I28" s="94"/>
      <c r="J28" s="94"/>
      <c r="K28" s="94"/>
      <c r="L28" s="94"/>
    </row>
    <row r="29" spans="1:12" ht="30" x14ac:dyDescent="0.25">
      <c r="A29" s="59"/>
      <c r="B29" s="59"/>
      <c r="C29" s="96" t="s">
        <v>18</v>
      </c>
      <c r="D29" s="97">
        <f>SUM(D19:D28)</f>
        <v>0</v>
      </c>
      <c r="E29" s="97">
        <f t="shared" ref="E29" si="1">SUM(E19:E28)</f>
        <v>0</v>
      </c>
      <c r="F29" s="98" t="e">
        <f t="shared" si="0"/>
        <v>#DIV/0!</v>
      </c>
      <c r="G29" s="99" t="s">
        <v>19</v>
      </c>
      <c r="H29" s="99"/>
      <c r="I29" s="99"/>
      <c r="J29" s="99"/>
      <c r="K29" s="100"/>
      <c r="L29" s="100"/>
    </row>
    <row r="30" spans="1:12" ht="8.4499999999999993" customHeight="1" x14ac:dyDescent="0.25"/>
    <row r="31" spans="1:12" x14ac:dyDescent="0.25">
      <c r="A31" s="334" t="s">
        <v>31</v>
      </c>
      <c r="B31" s="334"/>
      <c r="C31" s="334"/>
      <c r="D31" s="334"/>
      <c r="E31" s="334"/>
      <c r="F31" s="334"/>
      <c r="G31" s="334"/>
      <c r="H31" s="334"/>
      <c r="I31" s="334"/>
      <c r="J31" s="334"/>
      <c r="K31" s="334"/>
      <c r="L31" s="334"/>
    </row>
    <row r="32" spans="1:12" x14ac:dyDescent="0.25">
      <c r="A32" s="334" t="s">
        <v>32</v>
      </c>
      <c r="B32" s="334"/>
      <c r="C32" s="334"/>
      <c r="D32" s="334"/>
      <c r="E32" s="334"/>
      <c r="F32" s="334"/>
      <c r="G32" s="334"/>
      <c r="H32" s="334"/>
      <c r="I32" s="334"/>
      <c r="J32" s="334"/>
      <c r="K32" s="334"/>
      <c r="L32" s="334"/>
    </row>
    <row r="33" spans="1:12" x14ac:dyDescent="0.25">
      <c r="A33" s="334" t="s">
        <v>33</v>
      </c>
      <c r="B33" s="334"/>
      <c r="C33" s="334"/>
      <c r="D33" s="334"/>
      <c r="E33" s="334"/>
      <c r="F33" s="334"/>
      <c r="G33" s="334"/>
      <c r="H33" s="334"/>
      <c r="I33" s="334"/>
      <c r="J33" s="334"/>
      <c r="K33" s="334"/>
      <c r="L33" s="334"/>
    </row>
    <row r="34" spans="1:12" x14ac:dyDescent="0.25">
      <c r="A34" s="334" t="s">
        <v>34</v>
      </c>
      <c r="B34" s="334"/>
      <c r="C34" s="334"/>
      <c r="D34" s="334"/>
      <c r="E34" s="334"/>
      <c r="F34" s="334"/>
      <c r="G34" s="334"/>
      <c r="H34" s="334"/>
      <c r="I34" s="334"/>
      <c r="J34" s="334"/>
      <c r="K34" s="334"/>
      <c r="L34" s="334"/>
    </row>
    <row r="35" spans="1:12" x14ac:dyDescent="0.25">
      <c r="A35" s="334" t="s">
        <v>35</v>
      </c>
      <c r="B35" s="334"/>
      <c r="C35" s="334"/>
      <c r="D35" s="334"/>
      <c r="E35" s="334"/>
      <c r="F35" s="334"/>
      <c r="G35" s="334"/>
      <c r="H35" s="334"/>
      <c r="I35" s="334"/>
      <c r="J35" s="334"/>
      <c r="K35" s="334"/>
      <c r="L35" s="334"/>
    </row>
    <row r="36" spans="1:12" ht="23.45" customHeight="1" x14ac:dyDescent="0.25">
      <c r="A36" s="328" t="s">
        <v>36</v>
      </c>
      <c r="B36" s="328"/>
      <c r="C36" s="328"/>
      <c r="D36" s="328"/>
      <c r="E36" s="328"/>
      <c r="F36" s="328"/>
      <c r="G36" s="328"/>
      <c r="H36" s="328"/>
      <c r="I36" s="328"/>
      <c r="J36" s="328"/>
      <c r="K36" s="328"/>
      <c r="L36" s="328"/>
    </row>
  </sheetData>
  <mergeCells count="28">
    <mergeCell ref="A36:L36"/>
    <mergeCell ref="A16:L16"/>
    <mergeCell ref="A17:A18"/>
    <mergeCell ref="D17:D18"/>
    <mergeCell ref="E17:E18"/>
    <mergeCell ref="G17:L17"/>
    <mergeCell ref="B17:B18"/>
    <mergeCell ref="F17:F18"/>
    <mergeCell ref="C17:C18"/>
    <mergeCell ref="A31:L31"/>
    <mergeCell ref="A32:L32"/>
    <mergeCell ref="A33:L33"/>
    <mergeCell ref="A34:L34"/>
    <mergeCell ref="A35:L35"/>
    <mergeCell ref="A5:L5"/>
    <mergeCell ref="A6:L6"/>
    <mergeCell ref="A7:L7"/>
    <mergeCell ref="A8:L8"/>
    <mergeCell ref="A10:C10"/>
    <mergeCell ref="A14:C14"/>
    <mergeCell ref="D10:L10"/>
    <mergeCell ref="D11:L11"/>
    <mergeCell ref="D12:L12"/>
    <mergeCell ref="D13:L13"/>
    <mergeCell ref="D14:L14"/>
    <mergeCell ref="A11:C11"/>
    <mergeCell ref="A12:C12"/>
    <mergeCell ref="A13:C13"/>
  </mergeCells>
  <phoneticPr fontId="3" type="noConversion"/>
  <pageMargins left="0.39370078740157483" right="0.43307086614173229" top="0.43307086614173229" bottom="0.31496062992125984" header="0.31496062992125984" footer="0.15748031496062992"/>
  <pageSetup paperSize="9" scale="9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6F7A2-6651-4DB1-8547-E66C7BF6216B}">
  <dimension ref="A1:N20"/>
  <sheetViews>
    <sheetView workbookViewId="0">
      <selection activeCell="C14" sqref="C14"/>
    </sheetView>
  </sheetViews>
  <sheetFormatPr defaultRowHeight="15" x14ac:dyDescent="0.25"/>
  <cols>
    <col min="2" max="2" width="17" customWidth="1"/>
    <col min="3" max="3" width="17.5703125" customWidth="1"/>
    <col min="4" max="4" width="16.140625" customWidth="1"/>
    <col min="5" max="5" width="13.7109375" customWidth="1"/>
    <col min="8" max="8" width="12.28515625" customWidth="1"/>
    <col min="9" max="9" width="12.140625" customWidth="1"/>
    <col min="10" max="10" width="12.5703125" customWidth="1"/>
    <col min="11" max="11" width="18.7109375" customWidth="1"/>
    <col min="13" max="13" width="18.7109375" customWidth="1"/>
    <col min="14" max="14" width="19.42578125" customWidth="1"/>
  </cols>
  <sheetData>
    <row r="1" spans="1:14" x14ac:dyDescent="0.25">
      <c r="A1" s="341" t="s">
        <v>242</v>
      </c>
      <c r="B1" s="342"/>
      <c r="C1" s="342"/>
      <c r="D1" s="342"/>
      <c r="E1" s="342"/>
      <c r="F1" s="342"/>
      <c r="G1" s="342"/>
      <c r="H1" s="342"/>
      <c r="I1" s="342"/>
      <c r="J1" s="342"/>
      <c r="K1" s="342"/>
      <c r="L1" s="342"/>
      <c r="M1" s="342"/>
      <c r="N1" s="343"/>
    </row>
    <row r="2" spans="1:14" x14ac:dyDescent="0.25">
      <c r="A2" s="344" t="s">
        <v>77</v>
      </c>
      <c r="B2" s="346" t="s">
        <v>243</v>
      </c>
      <c r="C2" s="346" t="s">
        <v>244</v>
      </c>
      <c r="D2" s="348" t="s">
        <v>245</v>
      </c>
      <c r="E2" s="349"/>
      <c r="F2" s="349"/>
      <c r="G2" s="349"/>
      <c r="H2" s="349"/>
      <c r="I2" s="349"/>
      <c r="J2" s="350"/>
      <c r="K2" s="348" t="s">
        <v>246</v>
      </c>
      <c r="L2" s="349"/>
      <c r="M2" s="349"/>
      <c r="N2" s="127"/>
    </row>
    <row r="3" spans="1:14" ht="45" x14ac:dyDescent="0.25">
      <c r="A3" s="345"/>
      <c r="B3" s="347"/>
      <c r="C3" s="347"/>
      <c r="D3" s="128" t="s">
        <v>247</v>
      </c>
      <c r="E3" s="128" t="s">
        <v>248</v>
      </c>
      <c r="F3" s="128" t="s">
        <v>249</v>
      </c>
      <c r="G3" s="128" t="s">
        <v>250</v>
      </c>
      <c r="H3" s="128" t="s">
        <v>251</v>
      </c>
      <c r="I3" s="128" t="s">
        <v>252</v>
      </c>
      <c r="J3" s="128" t="s">
        <v>253</v>
      </c>
      <c r="K3" s="128" t="s">
        <v>254</v>
      </c>
      <c r="L3" s="128" t="s">
        <v>255</v>
      </c>
      <c r="M3" s="128" t="s">
        <v>256</v>
      </c>
      <c r="N3" s="129" t="s">
        <v>257</v>
      </c>
    </row>
    <row r="4" spans="1:14" x14ac:dyDescent="0.25">
      <c r="A4" s="130">
        <v>1</v>
      </c>
      <c r="B4" s="131"/>
      <c r="C4" s="131"/>
      <c r="D4" s="131"/>
      <c r="E4" s="131"/>
      <c r="F4" s="132"/>
      <c r="G4" s="131"/>
      <c r="H4" s="133"/>
      <c r="I4" s="133">
        <f>H4*17%</f>
        <v>0</v>
      </c>
      <c r="J4" s="133">
        <f>H4+I4</f>
        <v>0</v>
      </c>
      <c r="K4" s="134"/>
      <c r="L4" s="135"/>
      <c r="M4" s="136"/>
      <c r="N4" s="137"/>
    </row>
    <row r="5" spans="1:14" x14ac:dyDescent="0.25">
      <c r="A5" s="130">
        <v>2</v>
      </c>
      <c r="B5" s="131"/>
      <c r="C5" s="131"/>
      <c r="D5" s="131"/>
      <c r="E5" s="131"/>
      <c r="F5" s="132"/>
      <c r="G5" s="131"/>
      <c r="H5" s="133"/>
      <c r="I5" s="133">
        <f t="shared" ref="I5:I11" si="0">H5*17%</f>
        <v>0</v>
      </c>
      <c r="J5" s="133">
        <f t="shared" ref="J5:J11" si="1">H5+I5</f>
        <v>0</v>
      </c>
      <c r="K5" s="134"/>
      <c r="L5" s="135"/>
      <c r="M5" s="136"/>
      <c r="N5" s="137"/>
    </row>
    <row r="6" spans="1:14" x14ac:dyDescent="0.25">
      <c r="A6" s="130">
        <v>3</v>
      </c>
      <c r="B6" s="131"/>
      <c r="C6" s="131"/>
      <c r="D6" s="131"/>
      <c r="E6" s="131"/>
      <c r="F6" s="132"/>
      <c r="G6" s="131"/>
      <c r="H6" s="133"/>
      <c r="I6" s="133">
        <f t="shared" si="0"/>
        <v>0</v>
      </c>
      <c r="J6" s="133">
        <f t="shared" si="1"/>
        <v>0</v>
      </c>
      <c r="K6" s="134"/>
      <c r="L6" s="135"/>
      <c r="M6" s="136"/>
      <c r="N6" s="137"/>
    </row>
    <row r="7" spans="1:14" x14ac:dyDescent="0.25">
      <c r="A7" s="130">
        <v>4</v>
      </c>
      <c r="B7" s="131"/>
      <c r="C7" s="131"/>
      <c r="D7" s="131"/>
      <c r="E7" s="131"/>
      <c r="F7" s="132"/>
      <c r="G7" s="131"/>
      <c r="H7" s="133"/>
      <c r="I7" s="133">
        <f t="shared" si="0"/>
        <v>0</v>
      </c>
      <c r="J7" s="133">
        <f t="shared" si="1"/>
        <v>0</v>
      </c>
      <c r="K7" s="132"/>
      <c r="L7" s="133"/>
      <c r="M7" s="131"/>
      <c r="N7" s="138"/>
    </row>
    <row r="8" spans="1:14" x14ac:dyDescent="0.25">
      <c r="A8" s="130">
        <v>5</v>
      </c>
      <c r="B8" s="131"/>
      <c r="C8" s="131"/>
      <c r="D8" s="131"/>
      <c r="E8" s="131"/>
      <c r="F8" s="132"/>
      <c r="G8" s="131"/>
      <c r="H8" s="133"/>
      <c r="I8" s="133">
        <f t="shared" si="0"/>
        <v>0</v>
      </c>
      <c r="J8" s="133">
        <f t="shared" si="1"/>
        <v>0</v>
      </c>
      <c r="K8" s="132"/>
      <c r="L8" s="133"/>
      <c r="M8" s="131"/>
      <c r="N8" s="138"/>
    </row>
    <row r="9" spans="1:14" x14ac:dyDescent="0.25">
      <c r="A9" s="130">
        <v>6</v>
      </c>
      <c r="B9" s="131"/>
      <c r="C9" s="131"/>
      <c r="D9" s="131"/>
      <c r="E9" s="131"/>
      <c r="F9" s="132"/>
      <c r="G9" s="131"/>
      <c r="H9" s="133"/>
      <c r="I9" s="133">
        <f t="shared" si="0"/>
        <v>0</v>
      </c>
      <c r="J9" s="133">
        <f t="shared" si="1"/>
        <v>0</v>
      </c>
      <c r="K9" s="132"/>
      <c r="L9" s="133"/>
      <c r="M9" s="131"/>
      <c r="N9" s="138"/>
    </row>
    <row r="10" spans="1:14" x14ac:dyDescent="0.25">
      <c r="A10" s="130">
        <v>7</v>
      </c>
      <c r="B10" s="131"/>
      <c r="C10" s="131"/>
      <c r="D10" s="131"/>
      <c r="E10" s="131"/>
      <c r="F10" s="132"/>
      <c r="G10" s="131"/>
      <c r="H10" s="133"/>
      <c r="I10" s="133">
        <f t="shared" si="0"/>
        <v>0</v>
      </c>
      <c r="J10" s="133">
        <f t="shared" si="1"/>
        <v>0</v>
      </c>
      <c r="K10" s="132"/>
      <c r="L10" s="133"/>
      <c r="M10" s="131"/>
      <c r="N10" s="138"/>
    </row>
    <row r="11" spans="1:14" x14ac:dyDescent="0.25">
      <c r="A11" s="139">
        <v>8</v>
      </c>
      <c r="B11" s="140"/>
      <c r="C11" s="140"/>
      <c r="D11" s="140"/>
      <c r="E11" s="140"/>
      <c r="F11" s="141"/>
      <c r="G11" s="140"/>
      <c r="H11" s="142"/>
      <c r="I11" s="133">
        <f t="shared" si="0"/>
        <v>0</v>
      </c>
      <c r="J11" s="133">
        <f t="shared" si="1"/>
        <v>0</v>
      </c>
      <c r="K11" s="141"/>
      <c r="L11" s="142"/>
      <c r="M11" s="140"/>
      <c r="N11" s="143"/>
    </row>
    <row r="12" spans="1:14" ht="15.75" thickBot="1" x14ac:dyDescent="0.3">
      <c r="A12" s="144"/>
      <c r="B12" s="145"/>
      <c r="C12" s="145"/>
      <c r="D12" s="145"/>
      <c r="E12" s="145"/>
      <c r="F12" s="146"/>
      <c r="G12" s="145"/>
      <c r="H12" s="147"/>
      <c r="I12" s="147"/>
      <c r="J12" s="147"/>
      <c r="K12" s="146"/>
      <c r="L12" s="147"/>
      <c r="M12" s="145"/>
      <c r="N12" s="148"/>
    </row>
    <row r="13" spans="1:14" ht="15.75" thickBot="1" x14ac:dyDescent="0.3">
      <c r="A13" s="335" t="s">
        <v>310</v>
      </c>
      <c r="B13" s="336"/>
      <c r="C13" s="336"/>
      <c r="D13" s="336"/>
      <c r="E13" s="336"/>
      <c r="F13" s="336"/>
      <c r="G13" s="336"/>
      <c r="H13" s="165"/>
      <c r="I13" s="166"/>
      <c r="J13" s="166"/>
      <c r="K13" s="166"/>
      <c r="L13" s="166"/>
      <c r="M13" s="166"/>
      <c r="N13" s="167"/>
    </row>
    <row r="14" spans="1:14" ht="120" customHeight="1" thickBot="1" x14ac:dyDescent="0.3">
      <c r="A14" s="337" t="s">
        <v>311</v>
      </c>
      <c r="B14" s="338"/>
      <c r="C14" s="168"/>
      <c r="D14" s="339" t="s">
        <v>312</v>
      </c>
      <c r="E14" s="339"/>
      <c r="F14" s="339"/>
      <c r="G14" s="339"/>
      <c r="H14" s="339"/>
      <c r="I14" s="339"/>
      <c r="J14" s="339"/>
      <c r="K14" s="339"/>
      <c r="L14" s="339"/>
      <c r="M14" s="339"/>
      <c r="N14" s="340"/>
    </row>
    <row r="18" spans="1:8" x14ac:dyDescent="0.25">
      <c r="A18" s="169" t="s">
        <v>180</v>
      </c>
      <c r="B18" s="170" t="s">
        <v>313</v>
      </c>
      <c r="C18" s="170"/>
      <c r="D18" s="170"/>
      <c r="E18" s="170"/>
      <c r="F18" s="170"/>
      <c r="G18" s="170"/>
      <c r="H18" s="170"/>
    </row>
    <row r="19" spans="1:8" x14ac:dyDescent="0.25">
      <c r="A19" s="169" t="s">
        <v>305</v>
      </c>
      <c r="B19" s="170" t="s">
        <v>314</v>
      </c>
      <c r="C19" s="170"/>
      <c r="D19" s="170"/>
      <c r="E19" s="170"/>
      <c r="F19" s="170"/>
      <c r="G19" s="170"/>
      <c r="H19" s="170"/>
    </row>
    <row r="20" spans="1:8" x14ac:dyDescent="0.25">
      <c r="A20" s="169" t="s">
        <v>306</v>
      </c>
      <c r="B20" s="170" t="s">
        <v>315</v>
      </c>
      <c r="C20" s="170"/>
      <c r="D20" s="170"/>
      <c r="E20" s="170"/>
      <c r="F20" s="170"/>
      <c r="G20" s="170"/>
      <c r="H20" s="170"/>
    </row>
  </sheetData>
  <mergeCells count="9">
    <mergeCell ref="A13:G13"/>
    <mergeCell ref="A14:B14"/>
    <mergeCell ref="D14:N14"/>
    <mergeCell ref="A1:N1"/>
    <mergeCell ref="A2:A3"/>
    <mergeCell ref="B2:B3"/>
    <mergeCell ref="C2:C3"/>
    <mergeCell ref="D2:J2"/>
    <mergeCell ref="K2:M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83A6470BE75710439E7CB619857A0938" ma:contentTypeVersion="18" ma:contentTypeDescription="Δημιουργία νέου εγγράφου" ma:contentTypeScope="" ma:versionID="7147f69fa583563b5df9b618b4e9c86c">
  <xsd:schema xmlns:xsd="http://www.w3.org/2001/XMLSchema" xmlns:xs="http://www.w3.org/2001/XMLSchema" xmlns:p="http://schemas.microsoft.com/office/2006/metadata/properties" xmlns:ns2="c01657e7-9998-4ce2-b5f1-7b965a198e0e" xmlns:ns3="762a31e6-5120-4607-b57b-8b309cdf9b89" targetNamespace="http://schemas.microsoft.com/office/2006/metadata/properties" ma:root="true" ma:fieldsID="bf4d2436335ca8c36c63b661cc6869a4" ns2:_="" ns3:_="">
    <xsd:import namespace="c01657e7-9998-4ce2-b5f1-7b965a198e0e"/>
    <xsd:import namespace="762a31e6-5120-4607-b57b-8b309cdf9b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1657e7-9998-4ce2-b5f1-7b965a198e0e" elementFormDefault="qualified">
    <xsd:import namespace="http://schemas.microsoft.com/office/2006/documentManagement/types"/>
    <xsd:import namespace="http://schemas.microsoft.com/office/infopath/2007/PartnerControls"/>
    <xsd:element name="SharedWithUsers" ma:index="8"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Κοινή χρήση με λεπτομέρειες" ma:internalName="SharedWithDetails" ma:readOnly="true">
      <xsd:simpleType>
        <xsd:restriction base="dms:Note">
          <xsd:maxLength value="255"/>
        </xsd:restriction>
      </xsd:simpleType>
    </xsd:element>
    <xsd:element name="TaxCatchAll" ma:index="22" nillable="true" ma:displayName="Taxonomy Catch All Column" ma:hidden="true" ma:list="{675e43d0-c33c-4f3d-9b51-373a4780065c}" ma:internalName="TaxCatchAll" ma:showField="CatchAllData" ma:web="c01657e7-9998-4ce2-b5f1-7b965a198e0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62a31e6-5120-4607-b57b-8b309cdf9b8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Ετικέτες εικόνας" ma:readOnly="false" ma:fieldId="{5cf76f15-5ced-4ddc-b409-7134ff3c332f}" ma:taxonomyMulti="true" ma:sspId="18c36546-15db-4b13-9f7e-234dd66dae77"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01657e7-9998-4ce2-b5f1-7b965a198e0e" xsi:nil="true"/>
    <lcf76f155ced4ddcb4097134ff3c332f xmlns="762a31e6-5120-4607-b57b-8b309cdf9b8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931075-25FC-4994-856F-DB35C98C9A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1657e7-9998-4ce2-b5f1-7b965a198e0e"/>
    <ds:schemaRef ds:uri="762a31e6-5120-4607-b57b-8b309cdf9b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AB6C29-B078-4C0F-9E5C-BFB830A464D4}">
  <ds:schemaRefs>
    <ds:schemaRef ds:uri="http://schemas.microsoft.com/office/2006/metadata/properties"/>
    <ds:schemaRef ds:uri="http://schemas.microsoft.com/office/infopath/2007/PartnerControls"/>
    <ds:schemaRef ds:uri="c01657e7-9998-4ce2-b5f1-7b965a198e0e"/>
    <ds:schemaRef ds:uri="762a31e6-5120-4607-b57b-8b309cdf9b89"/>
  </ds:schemaRefs>
</ds:datastoreItem>
</file>

<file path=customXml/itemProps3.xml><?xml version="1.0" encoding="utf-8"?>
<ds:datastoreItem xmlns:ds="http://schemas.openxmlformats.org/officeDocument/2006/customXml" ds:itemID="{92B1FA2B-E416-411A-8CAD-39211698EB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9</vt:i4>
      </vt:variant>
      <vt:variant>
        <vt:lpstr>Καθορισμένες περιοχές</vt:lpstr>
      </vt:variant>
      <vt:variant>
        <vt:i4>3</vt:i4>
      </vt:variant>
    </vt:vector>
  </HeadingPairs>
  <TitlesOfParts>
    <vt:vector size="12" baseType="lpstr">
      <vt:lpstr>ΤΙΜΕΣ ΑΠΛΟΠΟΙΗΜΕΝΟΥ ΚΟΣΤΟΥΣ</vt:lpstr>
      <vt:lpstr>Α1_Δ.Σ. ΕΡΓΟΥ</vt:lpstr>
      <vt:lpstr>Α2_ΧΡΟΝΟΔΙΑΓΡΑΜΜΑ</vt:lpstr>
      <vt:lpstr>Π1. ΠΡΟΫΠ.ΣΜΟΣ ΕΡΓΟΥ</vt:lpstr>
      <vt:lpstr>Π2.ΚΤΙΡΙΑΚΑ ΕΚΣΥΓΧΡ.</vt:lpstr>
      <vt:lpstr>Π.3 ΠΕΡΙΒ.ΧΩΡ.ΧΔΣ</vt:lpstr>
      <vt:lpstr>Π.4 ΕΚΔΗΛΩΣΕΙΣ</vt:lpstr>
      <vt:lpstr>Δ.5.1 ΣΥΓΚΕΝΤΡΩΤΙΚΟΣ</vt:lpstr>
      <vt:lpstr>ΠΙΝΑΚΑΣ ΑΝΑΔΡΟΜΙΚΩΝ ΔΑΠΑΝΩΝ</vt:lpstr>
      <vt:lpstr>'Δ.5.1 ΣΥΓΚΕΝΤΡΩΤΙΚΟΣ'!_Hlk193449644</vt:lpstr>
      <vt:lpstr>'Δ.5.1 ΣΥΓΚΕΝΤΡΩΤΙΚΟΣ'!Print_Titles</vt:lpstr>
      <vt:lpstr>'Π1. ΠΡΟΫΠ.ΣΜΟΣ ΕΡΓΟΥ'!Print_Titles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Ευγενία Γλύκα</cp:lastModifiedBy>
  <cp:lastPrinted>2025-06-27T10:17:20Z</cp:lastPrinted>
  <dcterms:created xsi:type="dcterms:W3CDTF">2025-06-12T07:32:26Z</dcterms:created>
  <dcterms:modified xsi:type="dcterms:W3CDTF">2026-06-03T07:05:27Z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0x01010083A6470BE75710439E7CB619857A0938</vt:lpwstr>
  </property>
  <property fmtid="{D5CDD505-2E9C-101B-9397-08002B2CF9AE}" pid="3" name="MediaServiceImageTags">
    <vt:lpwstr/>
  </property>
</Properties>
</file>